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26"/>
  <workbookPr/>
  <mc:AlternateContent xmlns:mc="http://schemas.openxmlformats.org/markup-compatibility/2006">
    <mc:Choice Requires="x15">
      <x15ac:absPath xmlns:x15ac="http://schemas.microsoft.com/office/spreadsheetml/2010/11/ac" url="/Volumes/ODonnellShare-15/TMPRSS11B Manuscript 2024/Source Data for EMBO Reports/Figure 1/1E/"/>
    </mc:Choice>
  </mc:AlternateContent>
  <xr:revisionPtr revIDLastSave="0" documentId="13_ncr:1_{D43BAD58-24F6-C24A-A104-A99F24561036}" xr6:coauthVersionLast="47" xr6:coauthVersionMax="47" xr10:uidLastSave="{00000000-0000-0000-0000-000000000000}"/>
  <bookViews>
    <workbookView xWindow="0" yWindow="500" windowWidth="38400" windowHeight="19800" tabRatio="614" activeTab="1" xr2:uid="{00000000-000D-0000-FFFF-FFFF00000000}"/>
  </bookViews>
  <sheets>
    <sheet name="Expt 1" sheetId="2" r:id="rId1"/>
    <sheet name="Expt 1- tumor zer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32" i="3" l="1"/>
  <c r="AI19" i="3"/>
  <c r="AI5" i="3"/>
  <c r="AG32" i="3"/>
  <c r="AF41" i="3"/>
  <c r="AF38" i="3"/>
  <c r="AF36" i="3"/>
  <c r="AF34" i="3"/>
  <c r="AF33" i="3"/>
  <c r="AG19" i="3"/>
  <c r="AF29" i="3"/>
  <c r="AF26" i="3"/>
  <c r="AF25" i="3"/>
  <c r="AF21" i="3"/>
  <c r="AF20" i="3"/>
  <c r="AF19" i="3"/>
  <c r="AG5" i="3"/>
  <c r="AF14" i="3"/>
  <c r="AF12" i="3"/>
  <c r="AF11" i="3"/>
  <c r="AF9" i="3"/>
  <c r="AF8" i="3"/>
  <c r="AF7" i="3"/>
  <c r="AF6" i="3"/>
  <c r="AF5" i="3"/>
  <c r="AE32" i="3"/>
  <c r="AD41" i="3"/>
  <c r="AD40" i="3"/>
  <c r="AD39" i="3"/>
  <c r="AD38" i="3"/>
  <c r="AD36" i="3"/>
  <c r="AD35" i="3"/>
  <c r="AD34" i="3"/>
  <c r="AD33" i="3"/>
  <c r="AE19" i="3"/>
  <c r="AD29" i="3"/>
  <c r="AD26" i="3"/>
  <c r="AD25" i="3"/>
  <c r="AD21" i="3"/>
  <c r="AD20" i="3"/>
  <c r="AD19" i="3"/>
  <c r="AE5" i="3"/>
  <c r="AD15" i="3"/>
  <c r="AD14" i="3"/>
  <c r="AD12" i="3"/>
  <c r="AD11" i="3"/>
  <c r="AD9" i="3"/>
  <c r="AD8" i="3"/>
  <c r="AD7" i="3"/>
  <c r="AD6" i="3"/>
  <c r="AD5" i="3"/>
  <c r="AC32" i="3"/>
  <c r="AB41" i="3"/>
  <c r="AB40" i="3"/>
  <c r="AB38" i="3"/>
  <c r="AB36" i="3"/>
  <c r="AB34" i="3"/>
  <c r="AB33" i="3"/>
  <c r="AC19" i="3"/>
  <c r="AB29" i="3"/>
  <c r="AB26" i="3"/>
  <c r="AB25" i="3"/>
  <c r="AB21" i="3"/>
  <c r="AB20" i="3"/>
  <c r="AB19" i="3"/>
  <c r="AC5" i="3"/>
  <c r="AB15" i="3"/>
  <c r="AB14" i="3"/>
  <c r="AB12" i="3"/>
  <c r="AB11" i="3"/>
  <c r="AB9" i="3"/>
  <c r="AB8" i="3"/>
  <c r="AB7" i="3"/>
  <c r="AB6" i="3"/>
  <c r="AB5" i="3"/>
  <c r="AA32" i="3" l="1"/>
  <c r="Z41" i="3"/>
  <c r="Z40" i="3"/>
  <c r="Z39" i="3"/>
  <c r="Z38" i="3"/>
  <c r="Z36" i="3"/>
  <c r="Z35" i="3"/>
  <c r="Z34" i="3"/>
  <c r="Z33" i="3"/>
  <c r="Z32" i="3"/>
  <c r="AA19" i="3"/>
  <c r="Z29" i="3"/>
  <c r="Z26" i="3"/>
  <c r="Z25" i="3"/>
  <c r="Z21" i="3"/>
  <c r="Z20" i="3"/>
  <c r="Z19" i="3"/>
  <c r="AA5" i="3"/>
  <c r="Z15" i="3"/>
  <c r="Z14" i="3"/>
  <c r="Z12" i="3"/>
  <c r="Z11" i="3"/>
  <c r="Z9" i="3"/>
  <c r="Z8" i="3"/>
  <c r="Z7" i="3"/>
  <c r="Z6" i="3"/>
  <c r="Z5" i="3"/>
  <c r="Y32" i="3"/>
  <c r="X42" i="3"/>
  <c r="X41" i="3"/>
  <c r="X40" i="3"/>
  <c r="X38" i="3"/>
  <c r="X36" i="3"/>
  <c r="X34" i="3"/>
  <c r="X33" i="3"/>
  <c r="X32" i="3"/>
  <c r="Y19" i="3"/>
  <c r="X29" i="3"/>
  <c r="X26" i="3"/>
  <c r="X25" i="3"/>
  <c r="X23" i="3"/>
  <c r="X21" i="3"/>
  <c r="X20" i="3"/>
  <c r="X19" i="3"/>
  <c r="Y5" i="3"/>
  <c r="X15" i="3"/>
  <c r="X14" i="3"/>
  <c r="X12" i="3"/>
  <c r="X11" i="3"/>
  <c r="X9" i="3"/>
  <c r="X8" i="3"/>
  <c r="X7" i="3"/>
  <c r="X6" i="3"/>
  <c r="X5" i="3"/>
  <c r="V10" i="2" l="1"/>
  <c r="T24" i="2"/>
  <c r="T42" i="2"/>
  <c r="V41" i="2"/>
  <c r="T41" i="2"/>
  <c r="V40" i="2"/>
  <c r="T40" i="2"/>
  <c r="V38" i="2"/>
  <c r="T38" i="2"/>
  <c r="V36" i="2"/>
  <c r="T36" i="2"/>
  <c r="T35" i="2"/>
  <c r="V34" i="2"/>
  <c r="T34" i="2"/>
  <c r="V33" i="2"/>
  <c r="T33" i="2"/>
  <c r="U32" i="2" s="1"/>
  <c r="W32" i="2"/>
  <c r="V32" i="2"/>
  <c r="V29" i="2"/>
  <c r="T29" i="2"/>
  <c r="V26" i="2"/>
  <c r="T26" i="2"/>
  <c r="V25" i="2"/>
  <c r="T25" i="2"/>
  <c r="V23" i="2"/>
  <c r="T23" i="2"/>
  <c r="V21" i="2"/>
  <c r="T21" i="2"/>
  <c r="V20" i="2"/>
  <c r="T20" i="2"/>
  <c r="V19" i="2"/>
  <c r="W19" i="2" s="1"/>
  <c r="T19" i="2"/>
  <c r="U19" i="2" s="1"/>
  <c r="V15" i="2"/>
  <c r="T15" i="2"/>
  <c r="V14" i="2"/>
  <c r="T14" i="2"/>
  <c r="V12" i="2"/>
  <c r="T12" i="2"/>
  <c r="V11" i="2"/>
  <c r="T11" i="2"/>
  <c r="V9" i="2"/>
  <c r="T9" i="2"/>
  <c r="V8" i="2"/>
  <c r="T8" i="2"/>
  <c r="V7" i="2"/>
  <c r="T7" i="2"/>
  <c r="V6" i="2"/>
  <c r="T6" i="2"/>
  <c r="V5" i="2"/>
  <c r="T5" i="2"/>
  <c r="U5" i="2" s="1"/>
  <c r="W32" i="3"/>
  <c r="V41" i="3"/>
  <c r="V40" i="3"/>
  <c r="V38" i="3"/>
  <c r="V36" i="3"/>
  <c r="V34" i="3"/>
  <c r="V33" i="3"/>
  <c r="V32" i="3"/>
  <c r="W19" i="3"/>
  <c r="V29" i="3"/>
  <c r="V26" i="3"/>
  <c r="V25" i="3"/>
  <c r="V23" i="3"/>
  <c r="V21" i="3"/>
  <c r="V20" i="3"/>
  <c r="V19" i="3"/>
  <c r="W5" i="3"/>
  <c r="V15" i="3"/>
  <c r="V14" i="3"/>
  <c r="V12" i="3"/>
  <c r="V11" i="3"/>
  <c r="V9" i="3"/>
  <c r="V8" i="3"/>
  <c r="V7" i="3"/>
  <c r="V6" i="3"/>
  <c r="V5" i="3"/>
  <c r="U32" i="3"/>
  <c r="T42" i="3"/>
  <c r="T41" i="3"/>
  <c r="T40" i="3"/>
  <c r="T38" i="3"/>
  <c r="T36" i="3"/>
  <c r="T35" i="3"/>
  <c r="T34" i="3"/>
  <c r="T33" i="3"/>
  <c r="U19" i="3"/>
  <c r="T29" i="3"/>
  <c r="T26" i="3"/>
  <c r="T25" i="3"/>
  <c r="T23" i="3"/>
  <c r="T21" i="3"/>
  <c r="T20" i="3"/>
  <c r="T19" i="3"/>
  <c r="U5" i="3"/>
  <c r="T15" i="3"/>
  <c r="T14" i="3"/>
  <c r="T12" i="3"/>
  <c r="T11" i="3"/>
  <c r="T9" i="3"/>
  <c r="T8" i="3"/>
  <c r="T7" i="3"/>
  <c r="T6" i="3"/>
  <c r="T5" i="3"/>
  <c r="W5" i="2" l="1"/>
  <c r="F27" i="3"/>
  <c r="J27" i="3"/>
  <c r="L27" i="3"/>
  <c r="R42" i="3"/>
  <c r="P42" i="3"/>
  <c r="N42" i="3"/>
  <c r="L42" i="3"/>
  <c r="J42" i="3"/>
  <c r="H42" i="3"/>
  <c r="F42" i="3"/>
  <c r="R41" i="3"/>
  <c r="P41" i="3"/>
  <c r="N41" i="3"/>
  <c r="L41" i="3"/>
  <c r="J41" i="3"/>
  <c r="K32" i="3" s="1"/>
  <c r="H41" i="3"/>
  <c r="R40" i="3"/>
  <c r="P40" i="3"/>
  <c r="N40" i="3"/>
  <c r="L40" i="3"/>
  <c r="J40" i="3"/>
  <c r="H40" i="3"/>
  <c r="F40" i="3"/>
  <c r="G32" i="3" s="1"/>
  <c r="D40" i="3"/>
  <c r="R39" i="3"/>
  <c r="N39" i="3"/>
  <c r="L39" i="3"/>
  <c r="J39" i="3"/>
  <c r="H39" i="3"/>
  <c r="R38" i="3"/>
  <c r="P38" i="3"/>
  <c r="N38" i="3"/>
  <c r="L38" i="3"/>
  <c r="J38" i="3"/>
  <c r="H38" i="3"/>
  <c r="F38" i="3"/>
  <c r="R36" i="3"/>
  <c r="P36" i="3"/>
  <c r="N36" i="3"/>
  <c r="L36" i="3"/>
  <c r="J36" i="3"/>
  <c r="H36" i="3"/>
  <c r="F36" i="3"/>
  <c r="D36" i="3"/>
  <c r="R35" i="3"/>
  <c r="P35" i="3"/>
  <c r="Q32" i="3" s="1"/>
  <c r="N35" i="3"/>
  <c r="L35" i="3"/>
  <c r="J35" i="3"/>
  <c r="H35" i="3"/>
  <c r="F35" i="3"/>
  <c r="R34" i="3"/>
  <c r="P34" i="3"/>
  <c r="N34" i="3"/>
  <c r="L34" i="3"/>
  <c r="J34" i="3"/>
  <c r="H34" i="3"/>
  <c r="F34" i="3"/>
  <c r="D34" i="3"/>
  <c r="R33" i="3"/>
  <c r="S32" i="3" s="1"/>
  <c r="P33" i="3"/>
  <c r="N33" i="3"/>
  <c r="O32" i="3" s="1"/>
  <c r="L33" i="3"/>
  <c r="J33" i="3"/>
  <c r="H33" i="3"/>
  <c r="F33" i="3"/>
  <c r="N32" i="3"/>
  <c r="M32" i="3"/>
  <c r="L32" i="3"/>
  <c r="H32" i="3"/>
  <c r="I32" i="3" s="1"/>
  <c r="F32" i="3"/>
  <c r="D32" i="3"/>
  <c r="E32" i="3" s="1"/>
  <c r="R29" i="3"/>
  <c r="P29" i="3"/>
  <c r="N29" i="3"/>
  <c r="L29" i="3"/>
  <c r="H29" i="3"/>
  <c r="F29" i="3"/>
  <c r="R26" i="3"/>
  <c r="P26" i="3"/>
  <c r="N26" i="3"/>
  <c r="L26" i="3"/>
  <c r="J26" i="3"/>
  <c r="H26" i="3"/>
  <c r="F26" i="3"/>
  <c r="R25" i="3"/>
  <c r="P25" i="3"/>
  <c r="N25" i="3"/>
  <c r="L25" i="3"/>
  <c r="J25" i="3"/>
  <c r="H25" i="3"/>
  <c r="F25" i="3"/>
  <c r="D25" i="3"/>
  <c r="R23" i="3"/>
  <c r="P23" i="3"/>
  <c r="N23" i="3"/>
  <c r="L23" i="3"/>
  <c r="J23" i="3"/>
  <c r="H23" i="3"/>
  <c r="R21" i="3"/>
  <c r="P21" i="3"/>
  <c r="N21" i="3"/>
  <c r="L21" i="3"/>
  <c r="J21" i="3"/>
  <c r="H21" i="3"/>
  <c r="F21" i="3"/>
  <c r="D21" i="3"/>
  <c r="R20" i="3"/>
  <c r="P20" i="3"/>
  <c r="N20" i="3"/>
  <c r="L20" i="3"/>
  <c r="J20" i="3"/>
  <c r="H20" i="3"/>
  <c r="F20" i="3"/>
  <c r="D20" i="3"/>
  <c r="R19" i="3"/>
  <c r="S19" i="3" s="1"/>
  <c r="P19" i="3"/>
  <c r="Q19" i="3" s="1"/>
  <c r="O19" i="3"/>
  <c r="N19" i="3"/>
  <c r="L19" i="3"/>
  <c r="M19" i="3" s="1"/>
  <c r="J19" i="3"/>
  <c r="K19" i="3" s="1"/>
  <c r="H19" i="3"/>
  <c r="I19" i="3" s="1"/>
  <c r="G19" i="3"/>
  <c r="F19" i="3"/>
  <c r="D19" i="3"/>
  <c r="E19" i="3" s="1"/>
  <c r="R15" i="3"/>
  <c r="P15" i="3"/>
  <c r="N15" i="3"/>
  <c r="L15" i="3"/>
  <c r="J15" i="3"/>
  <c r="H15" i="3"/>
  <c r="F15" i="3"/>
  <c r="D15" i="3"/>
  <c r="R14" i="3"/>
  <c r="P14" i="3"/>
  <c r="N14" i="3"/>
  <c r="L14" i="3"/>
  <c r="J14" i="3"/>
  <c r="H14" i="3"/>
  <c r="F14" i="3"/>
  <c r="D14" i="3"/>
  <c r="R13" i="3"/>
  <c r="P13" i="3"/>
  <c r="N13" i="3"/>
  <c r="L13" i="3"/>
  <c r="J13" i="3"/>
  <c r="H13" i="3"/>
  <c r="F13" i="3"/>
  <c r="D13" i="3"/>
  <c r="R12" i="3"/>
  <c r="P12" i="3"/>
  <c r="N12" i="3"/>
  <c r="L12" i="3"/>
  <c r="J12" i="3"/>
  <c r="H12" i="3"/>
  <c r="F12" i="3"/>
  <c r="D12" i="3"/>
  <c r="R11" i="3"/>
  <c r="P11" i="3"/>
  <c r="N11" i="3"/>
  <c r="L11" i="3"/>
  <c r="J11" i="3"/>
  <c r="H11" i="3"/>
  <c r="F11" i="3"/>
  <c r="D11" i="3"/>
  <c r="R9" i="3"/>
  <c r="P9" i="3"/>
  <c r="N9" i="3"/>
  <c r="L9" i="3"/>
  <c r="J9" i="3"/>
  <c r="H9" i="3"/>
  <c r="F9" i="3"/>
  <c r="D9" i="3"/>
  <c r="R8" i="3"/>
  <c r="P8" i="3"/>
  <c r="N8" i="3"/>
  <c r="L8" i="3"/>
  <c r="J8" i="3"/>
  <c r="H8" i="3"/>
  <c r="F8" i="3"/>
  <c r="D8" i="3"/>
  <c r="R7" i="3"/>
  <c r="P7" i="3"/>
  <c r="N7" i="3"/>
  <c r="L7" i="3"/>
  <c r="J7" i="3"/>
  <c r="H7" i="3"/>
  <c r="F7" i="3"/>
  <c r="D7" i="3"/>
  <c r="R6" i="3"/>
  <c r="P6" i="3"/>
  <c r="N6" i="3"/>
  <c r="L6" i="3"/>
  <c r="J6" i="3"/>
  <c r="H6" i="3"/>
  <c r="I5" i="3" s="1"/>
  <c r="F6" i="3"/>
  <c r="D6" i="3"/>
  <c r="R5" i="3"/>
  <c r="S5" i="3" s="1"/>
  <c r="P5" i="3"/>
  <c r="Q5" i="3" s="1"/>
  <c r="N5" i="3"/>
  <c r="O5" i="3" s="1"/>
  <c r="L5" i="3"/>
  <c r="M5" i="3" s="1"/>
  <c r="J5" i="3"/>
  <c r="K5" i="3" s="1"/>
  <c r="H5" i="3"/>
  <c r="F5" i="3"/>
  <c r="G5" i="3" s="1"/>
  <c r="D5" i="3"/>
  <c r="E5" i="3" s="1"/>
  <c r="S32" i="2"/>
  <c r="R42" i="2"/>
  <c r="R41" i="2"/>
  <c r="R40" i="2"/>
  <c r="R39" i="2"/>
  <c r="R38" i="2"/>
  <c r="R36" i="2"/>
  <c r="R35" i="2"/>
  <c r="R34" i="2"/>
  <c r="R33" i="2"/>
  <c r="S19" i="2"/>
  <c r="R29" i="2"/>
  <c r="R26" i="2"/>
  <c r="R25" i="2"/>
  <c r="R24" i="2"/>
  <c r="R23" i="2"/>
  <c r="R21" i="2"/>
  <c r="R20" i="2"/>
  <c r="R19" i="2"/>
  <c r="R10" i="2"/>
  <c r="S5" i="2"/>
  <c r="P13" i="2"/>
  <c r="R15" i="2"/>
  <c r="R14" i="2"/>
  <c r="R13" i="2"/>
  <c r="R12" i="2"/>
  <c r="R11" i="2"/>
  <c r="R9" i="2"/>
  <c r="R8" i="2"/>
  <c r="P7" i="2"/>
  <c r="R7" i="2"/>
  <c r="R6" i="2"/>
  <c r="R5" i="2"/>
  <c r="Q32" i="2"/>
  <c r="P42" i="2"/>
  <c r="P41" i="2"/>
  <c r="P40" i="2"/>
  <c r="P38" i="2"/>
  <c r="P36" i="2"/>
  <c r="P35" i="2"/>
  <c r="P34" i="2"/>
  <c r="P33" i="2"/>
  <c r="Q19" i="2"/>
  <c r="P29" i="2"/>
  <c r="P26" i="2"/>
  <c r="P25" i="2"/>
  <c r="P23" i="2"/>
  <c r="P21" i="2"/>
  <c r="P20" i="2"/>
  <c r="P19" i="2"/>
  <c r="Q5" i="2" l="1"/>
  <c r="P15" i="2"/>
  <c r="P14" i="2"/>
  <c r="P12" i="2"/>
  <c r="P11" i="2"/>
  <c r="P9" i="2"/>
  <c r="P8" i="2"/>
  <c r="P6" i="2"/>
  <c r="P5" i="2"/>
  <c r="H43" i="2"/>
  <c r="J37" i="2"/>
  <c r="J43" i="2"/>
  <c r="L16" i="2"/>
  <c r="L10" i="2"/>
  <c r="O32" i="2"/>
  <c r="L34" i="2"/>
  <c r="L33" i="2"/>
  <c r="N42" i="2"/>
  <c r="N41" i="2"/>
  <c r="N40" i="2"/>
  <c r="N39" i="2"/>
  <c r="N38" i="2"/>
  <c r="N36" i="2"/>
  <c r="N35" i="2"/>
  <c r="N34" i="2"/>
  <c r="N33" i="2"/>
  <c r="N32" i="2"/>
  <c r="O19" i="2"/>
  <c r="N29" i="2"/>
  <c r="N26" i="2"/>
  <c r="N25" i="2"/>
  <c r="N23" i="2"/>
  <c r="N21" i="2"/>
  <c r="N20" i="2"/>
  <c r="N19" i="2"/>
  <c r="O5" i="2"/>
  <c r="L15" i="2"/>
  <c r="N15" i="2"/>
  <c r="L14" i="2"/>
  <c r="N14" i="2"/>
  <c r="N13" i="2"/>
  <c r="N12" i="2"/>
  <c r="N11" i="2"/>
  <c r="L9" i="2"/>
  <c r="N9" i="2"/>
  <c r="N8" i="2"/>
  <c r="N7" i="2"/>
  <c r="N6" i="2"/>
  <c r="N5" i="2"/>
  <c r="M32" i="2"/>
  <c r="L42" i="2"/>
  <c r="L41" i="2"/>
  <c r="L40" i="2"/>
  <c r="L39" i="2"/>
  <c r="L38" i="2"/>
  <c r="L36" i="2"/>
  <c r="L35" i="2"/>
  <c r="L32" i="2"/>
  <c r="M19" i="2"/>
  <c r="L29" i="2"/>
  <c r="L27" i="2"/>
  <c r="L26" i="2"/>
  <c r="L25" i="2"/>
  <c r="L23" i="2"/>
  <c r="L21" i="2"/>
  <c r="L20" i="2"/>
  <c r="L19" i="2"/>
  <c r="M5" i="2"/>
  <c r="L13" i="2"/>
  <c r="L12" i="2"/>
  <c r="L11" i="2"/>
  <c r="L8" i="2"/>
  <c r="L7" i="2"/>
  <c r="L6" i="2"/>
  <c r="L5" i="2"/>
  <c r="J7" i="2" l="1"/>
  <c r="K32" i="2"/>
  <c r="J42" i="2"/>
  <c r="J41" i="2"/>
  <c r="J40" i="2"/>
  <c r="J39" i="2"/>
  <c r="J38" i="2"/>
  <c r="J36" i="2"/>
  <c r="J35" i="2"/>
  <c r="J34" i="2"/>
  <c r="J33" i="2"/>
  <c r="K19" i="2"/>
  <c r="J27" i="2"/>
  <c r="J26" i="2"/>
  <c r="J25" i="2"/>
  <c r="J24" i="2"/>
  <c r="J23" i="2"/>
  <c r="J21" i="2"/>
  <c r="J20" i="2"/>
  <c r="J19" i="2"/>
  <c r="K5" i="2"/>
  <c r="J15" i="2"/>
  <c r="J14" i="2"/>
  <c r="J13" i="2"/>
  <c r="J12" i="2"/>
  <c r="J11" i="2"/>
  <c r="J9" i="2"/>
  <c r="J6" i="2"/>
  <c r="J8" i="2"/>
  <c r="J5" i="2"/>
  <c r="I32" i="2" l="1"/>
  <c r="H42" i="2"/>
  <c r="H41" i="2"/>
  <c r="H40" i="2"/>
  <c r="H39" i="2"/>
  <c r="H38" i="2"/>
  <c r="H36" i="2"/>
  <c r="H35" i="2"/>
  <c r="H34" i="2"/>
  <c r="H33" i="2"/>
  <c r="H32" i="2"/>
  <c r="I19" i="2"/>
  <c r="H28" i="2"/>
  <c r="H29" i="2"/>
  <c r="H26" i="2"/>
  <c r="H19" i="2"/>
  <c r="H11" i="2"/>
  <c r="H25" i="2"/>
  <c r="H24" i="2"/>
  <c r="H23" i="2"/>
  <c r="H21" i="2"/>
  <c r="H20" i="2"/>
  <c r="I5" i="2"/>
  <c r="H16" i="2"/>
  <c r="H15" i="2"/>
  <c r="H14" i="2"/>
  <c r="H13" i="2"/>
  <c r="H12" i="2"/>
  <c r="H10" i="2"/>
  <c r="H8" i="2"/>
  <c r="H9" i="2"/>
  <c r="H5" i="2"/>
  <c r="H7" i="2"/>
  <c r="H6" i="2"/>
  <c r="G32" i="2" l="1"/>
  <c r="F43" i="2"/>
  <c r="F42" i="2"/>
  <c r="F40" i="2"/>
  <c r="F38" i="2"/>
  <c r="F36" i="2"/>
  <c r="F35" i="2"/>
  <c r="F34" i="2"/>
  <c r="F33" i="2"/>
  <c r="F32" i="2"/>
  <c r="G19" i="2"/>
  <c r="F29" i="2"/>
  <c r="F28" i="2"/>
  <c r="F27" i="2"/>
  <c r="F26" i="2"/>
  <c r="F25" i="2"/>
  <c r="F21" i="2"/>
  <c r="F20" i="2"/>
  <c r="F19" i="2"/>
  <c r="G5" i="2"/>
  <c r="F15" i="2"/>
  <c r="F14" i="2"/>
  <c r="F13" i="2"/>
  <c r="F12" i="2"/>
  <c r="F11" i="2"/>
  <c r="F10" i="2"/>
  <c r="F9" i="2"/>
  <c r="F5" i="2"/>
  <c r="F8" i="2"/>
  <c r="F7" i="2"/>
  <c r="F6" i="2"/>
  <c r="D32" i="2"/>
  <c r="D12" i="2"/>
  <c r="D10" i="2"/>
  <c r="D6" i="2"/>
  <c r="D40" i="2"/>
  <c r="D36" i="2"/>
  <c r="D34" i="2"/>
  <c r="D25" i="2"/>
  <c r="D21" i="2"/>
  <c r="D20" i="2"/>
  <c r="D19" i="2"/>
  <c r="D15" i="2"/>
  <c r="D14" i="2"/>
  <c r="D13" i="2"/>
  <c r="D11" i="2"/>
  <c r="D9" i="2"/>
  <c r="D8" i="2"/>
  <c r="D7" i="2"/>
  <c r="D5" i="2"/>
  <c r="E5" i="2" l="1"/>
  <c r="E32" i="2"/>
  <c r="E19" i="2"/>
</calcChain>
</file>

<file path=xl/sharedStrings.xml><?xml version="1.0" encoding="utf-8"?>
<sst xmlns="http://schemas.openxmlformats.org/spreadsheetml/2006/main" count="97" uniqueCount="34">
  <si>
    <t>Tag #</t>
  </si>
  <si>
    <t>Body wt.(g)</t>
  </si>
  <si>
    <t>Tumor volume(mm3)</t>
  </si>
  <si>
    <t>Avg.tumor volume (mm3)</t>
  </si>
  <si>
    <t>Experimental Group</t>
  </si>
  <si>
    <t>(Terminal)</t>
  </si>
  <si>
    <t>(Post Resection)</t>
  </si>
  <si>
    <t>5x10^5 KLN205 cells injected on 10_14_22</t>
  </si>
  <si>
    <t>sh control</t>
  </si>
  <si>
    <t>mT11B sh2</t>
  </si>
  <si>
    <t>mT11B sh3</t>
  </si>
  <si>
    <t>414( 1 mark)</t>
  </si>
  <si>
    <t>414( 2 mark)</t>
  </si>
  <si>
    <t>Doxycycline treatment started on 11/04/22</t>
  </si>
  <si>
    <t>Dox (11/04)</t>
  </si>
  <si>
    <t>Day 11</t>
  </si>
  <si>
    <t>Day 14</t>
  </si>
  <si>
    <t>Day 17</t>
  </si>
  <si>
    <t>Day 20</t>
  </si>
  <si>
    <t>Day 23</t>
  </si>
  <si>
    <t>Day 26</t>
  </si>
  <si>
    <t>Day 29</t>
  </si>
  <si>
    <t>Day 32</t>
  </si>
  <si>
    <t>Day 35</t>
  </si>
  <si>
    <t>Day 38</t>
  </si>
  <si>
    <t>Day 41</t>
  </si>
  <si>
    <t>Day 44</t>
  </si>
  <si>
    <t>Day 47</t>
  </si>
  <si>
    <t>Day 50</t>
  </si>
  <si>
    <t>12/2/2022 (Terminal)</t>
  </si>
  <si>
    <t>12/2/2022 (Post-resection)</t>
  </si>
  <si>
    <t>Tumor weight (g)</t>
  </si>
  <si>
    <t>Avg.tumor weight  (g)</t>
  </si>
  <si>
    <t>Tmprss11b knockdown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</si>
</sst>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14" fontId="0" fillId="0" borderId="0" xfId="0" applyNumberFormat="1"/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E6383-D1C2-43F5-A2B0-DEE6FBFB287B}">
  <dimension ref="A1:AP47"/>
  <sheetViews>
    <sheetView topLeftCell="B11" zoomScale="90" zoomScaleNormal="90" workbookViewId="0">
      <selection activeCell="V39" sqref="V39"/>
    </sheetView>
  </sheetViews>
  <sheetFormatPr baseColWidth="10" defaultColWidth="8.83203125" defaultRowHeight="15" x14ac:dyDescent="0.2"/>
  <cols>
    <col min="1" max="1" width="14.33203125" customWidth="1"/>
    <col min="2" max="2" width="8.5" customWidth="1"/>
    <col min="4" max="4" width="12.33203125" customWidth="1"/>
    <col min="5" max="5" width="11.6640625" customWidth="1"/>
    <col min="6" max="6" width="12.6640625" customWidth="1"/>
    <col min="8" max="8" width="11.83203125" customWidth="1"/>
    <col min="10" max="10" width="14.33203125" customWidth="1"/>
    <col min="12" max="12" width="12.33203125" customWidth="1"/>
    <col min="14" max="14" width="12.5" customWidth="1"/>
    <col min="16" max="16" width="12.1640625" customWidth="1"/>
    <col min="18" max="18" width="11.83203125" customWidth="1"/>
    <col min="20" max="20" width="12.5" customWidth="1"/>
    <col min="21" max="21" width="10" customWidth="1"/>
    <col min="22" max="22" width="12.1640625" customWidth="1"/>
    <col min="23" max="23" width="10.5" customWidth="1"/>
    <col min="24" max="24" width="12" customWidth="1"/>
    <col min="25" max="25" width="11.1640625" customWidth="1"/>
    <col min="26" max="27" width="12.5" customWidth="1"/>
  </cols>
  <sheetData>
    <row r="1" spans="1:27" x14ac:dyDescent="0.2">
      <c r="A1" t="s">
        <v>7</v>
      </c>
    </row>
    <row r="2" spans="1:27" x14ac:dyDescent="0.2">
      <c r="A2" t="s">
        <v>13</v>
      </c>
      <c r="X2" t="s">
        <v>5</v>
      </c>
      <c r="Z2" t="s">
        <v>6</v>
      </c>
    </row>
    <row r="3" spans="1:27" x14ac:dyDescent="0.2">
      <c r="D3" s="4">
        <v>44858</v>
      </c>
      <c r="F3" s="4">
        <v>44861</v>
      </c>
      <c r="H3" s="4">
        <v>44864</v>
      </c>
      <c r="J3" s="5">
        <v>44867</v>
      </c>
      <c r="L3" s="4">
        <v>44870</v>
      </c>
      <c r="N3" s="4">
        <v>44873</v>
      </c>
      <c r="P3" s="4">
        <v>44876</v>
      </c>
      <c r="R3" s="4">
        <v>44879</v>
      </c>
      <c r="T3" s="4">
        <v>44882</v>
      </c>
      <c r="V3" s="4">
        <v>44885</v>
      </c>
      <c r="X3" s="4">
        <v>44647</v>
      </c>
      <c r="Z3" s="4">
        <v>44649</v>
      </c>
    </row>
    <row r="4" spans="1:27" ht="48" x14ac:dyDescent="0.2">
      <c r="A4" s="3" t="s">
        <v>4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2</v>
      </c>
      <c r="G4" s="2" t="s">
        <v>3</v>
      </c>
      <c r="H4" s="2" t="s">
        <v>2</v>
      </c>
      <c r="I4" s="2" t="s">
        <v>3</v>
      </c>
      <c r="J4" s="2" t="s">
        <v>2</v>
      </c>
      <c r="K4" s="2" t="s">
        <v>3</v>
      </c>
      <c r="L4" s="2" t="s">
        <v>2</v>
      </c>
      <c r="M4" s="2" t="s">
        <v>3</v>
      </c>
      <c r="N4" s="2" t="s">
        <v>2</v>
      </c>
      <c r="O4" s="2" t="s">
        <v>3</v>
      </c>
      <c r="P4" s="2" t="s">
        <v>2</v>
      </c>
      <c r="Q4" s="2" t="s">
        <v>3</v>
      </c>
      <c r="R4" s="2" t="s">
        <v>2</v>
      </c>
      <c r="S4" s="2" t="s">
        <v>3</v>
      </c>
      <c r="T4" s="2" t="s">
        <v>2</v>
      </c>
      <c r="U4" s="2" t="s">
        <v>3</v>
      </c>
      <c r="V4" s="2" t="s">
        <v>2</v>
      </c>
      <c r="W4" s="2" t="s">
        <v>3</v>
      </c>
      <c r="X4" s="2" t="s">
        <v>2</v>
      </c>
      <c r="Y4" s="2" t="s">
        <v>3</v>
      </c>
      <c r="Z4" s="2" t="s">
        <v>2</v>
      </c>
      <c r="AA4" s="2" t="s">
        <v>3</v>
      </c>
    </row>
    <row r="5" spans="1:27" x14ac:dyDescent="0.2">
      <c r="A5" s="1" t="s">
        <v>8</v>
      </c>
      <c r="B5">
        <v>7920</v>
      </c>
      <c r="D5">
        <f>5.3*4.44*4.44/2</f>
        <v>52.241040000000005</v>
      </c>
      <c r="E5">
        <f>AVERAGE(D5:D17)</f>
        <v>38.510317791666658</v>
      </c>
      <c r="F5">
        <f>5.76*5.47*5.47/2</f>
        <v>86.172191999999995</v>
      </c>
      <c r="G5">
        <f>AVERAGE(F5:F16)</f>
        <v>70.132795583333333</v>
      </c>
      <c r="H5">
        <f>6.5*5.28*5.28/2</f>
        <v>90.604800000000012</v>
      </c>
      <c r="I5">
        <f>AVERAGE(H5:H16)</f>
        <v>87.786735666666672</v>
      </c>
      <c r="J5">
        <f>6.24*5.42*5.42/2</f>
        <v>91.654367999999991</v>
      </c>
      <c r="K5">
        <f>AVERAGE(J5:J16)</f>
        <v>107.46924754166666</v>
      </c>
      <c r="L5">
        <f>6.48*5.4*5.4/2</f>
        <v>94.478400000000022</v>
      </c>
      <c r="M5">
        <f>AVERAGE(L5:L16)</f>
        <v>129.2910085</v>
      </c>
      <c r="N5">
        <f>6.18*5.4*5.4/2</f>
        <v>90.104400000000012</v>
      </c>
      <c r="O5">
        <f>AVERAGE(N5:N16)</f>
        <v>190.59410920833332</v>
      </c>
      <c r="P5">
        <f>8.18*6.51*6.51/2</f>
        <v>173.33460899999997</v>
      </c>
      <c r="Q5">
        <f>AVERAGE(P5:P16)</f>
        <v>253.17076241666666</v>
      </c>
      <c r="R5">
        <f>7.31*6.24*6.24/2</f>
        <v>142.31692799999999</v>
      </c>
      <c r="S5">
        <f>AVERAGE(R5:R16)</f>
        <v>275.28921695833327</v>
      </c>
      <c r="T5">
        <f>6.7*5.9*5.9/2</f>
        <v>116.61350000000002</v>
      </c>
      <c r="U5" s="1">
        <f>AVERAGE(T5:T16)</f>
        <v>241.81205687500002</v>
      </c>
      <c r="V5">
        <f>7.97*6.44*6.44/2</f>
        <v>165.27229600000001</v>
      </c>
      <c r="W5" s="1">
        <f>AVERAGE(V5:V16)</f>
        <v>280.81833337500001</v>
      </c>
      <c r="X5" s="8"/>
    </row>
    <row r="6" spans="1:27" x14ac:dyDescent="0.2">
      <c r="B6">
        <v>7952</v>
      </c>
      <c r="D6">
        <f>8.67*4.52*4.52/2</f>
        <v>88.565783999999979</v>
      </c>
      <c r="F6">
        <f>7.87*4.99*4.99/2</f>
        <v>97.981893500000012</v>
      </c>
      <c r="H6">
        <f>9.24*6.33*6.33/2</f>
        <v>185.11831800000002</v>
      </c>
      <c r="J6">
        <f>6.92*5.86*5.86/2</f>
        <v>118.81501600000001</v>
      </c>
      <c r="L6">
        <f>11.01*5.73*5.73/2</f>
        <v>180.74511450000003</v>
      </c>
      <c r="N6">
        <f>13.53*9.6*9.6/2</f>
        <v>623.46239999999989</v>
      </c>
      <c r="P6">
        <f>12.04*11.11*11.11/2</f>
        <v>743.06124199999988</v>
      </c>
      <c r="R6">
        <f>14.97*12.49*12.49/2</f>
        <v>1167.6607485</v>
      </c>
      <c r="T6">
        <f>13.86*11.8*11.8/2</f>
        <v>964.93320000000006</v>
      </c>
      <c r="V6">
        <f>14.06*12.08*12.08/2</f>
        <v>1025.8625920000002</v>
      </c>
      <c r="X6" s="8"/>
    </row>
    <row r="7" spans="1:27" x14ac:dyDescent="0.2">
      <c r="B7" t="s">
        <v>11</v>
      </c>
      <c r="D7">
        <f>3.87*3.69*3.69/2</f>
        <v>26.347153500000001</v>
      </c>
      <c r="F7">
        <f>3.6*3.03*3.03/2</f>
        <v>16.525619999999996</v>
      </c>
      <c r="H7">
        <f>4.44*4.38*4.38/2</f>
        <v>42.589368000000007</v>
      </c>
      <c r="J7">
        <f>7.48*5.92*5.92/2</f>
        <v>131.07353600000002</v>
      </c>
      <c r="L7">
        <f>8.71*5.93*5.93/2</f>
        <v>153.14313949999999</v>
      </c>
      <c r="N7">
        <f>6.48*5.83*5.83/2</f>
        <v>110.12403600000002</v>
      </c>
      <c r="P7">
        <f>6.57*6.12*6.12/2</f>
        <v>123.03770400000002</v>
      </c>
      <c r="R7">
        <f>7.31*6.65*6.65/2</f>
        <v>161.63323750000001</v>
      </c>
      <c r="T7">
        <f>6.68*6.4*6.4/2</f>
        <v>136.80640000000002</v>
      </c>
      <c r="V7">
        <f>7.24*6.65*6.65/2</f>
        <v>160.08545000000001</v>
      </c>
      <c r="X7" s="8"/>
    </row>
    <row r="8" spans="1:27" x14ac:dyDescent="0.2">
      <c r="B8" t="s">
        <v>12</v>
      </c>
      <c r="D8">
        <f>6.18*5.21*5.21/2</f>
        <v>83.875269000000003</v>
      </c>
      <c r="F8">
        <f>8.53*5.36*5.36/2</f>
        <v>122.531744</v>
      </c>
      <c r="H8">
        <f>7.77*5.92*5.92/2</f>
        <v>136.15526399999999</v>
      </c>
      <c r="J8">
        <f>9.14*6.53*6.53/2</f>
        <v>194.86891300000002</v>
      </c>
      <c r="L8">
        <f>9.16*6.71*6.71/2</f>
        <v>206.21037799999999</v>
      </c>
      <c r="N8">
        <f>10.58*6.88*6.88/2</f>
        <v>250.398976</v>
      </c>
      <c r="P8">
        <f>10.61*8.8*8.8/2</f>
        <v>410.81920000000008</v>
      </c>
      <c r="R8">
        <f>10.44*7.87*7.87/2</f>
        <v>323.31061800000003</v>
      </c>
      <c r="T8">
        <f>11.3*7.79*7.79/2</f>
        <v>342.86516499999999</v>
      </c>
      <c r="V8">
        <f>11.02*9.61*9.61/2</f>
        <v>508.86007099999995</v>
      </c>
      <c r="X8" s="8"/>
    </row>
    <row r="9" spans="1:27" x14ac:dyDescent="0.2">
      <c r="B9">
        <v>7924</v>
      </c>
      <c r="D9">
        <f>5.53*4.96*4.96/2</f>
        <v>68.023424000000006</v>
      </c>
      <c r="F9">
        <f>7.4*6.47*6.47/2</f>
        <v>154.88532999999998</v>
      </c>
      <c r="H9">
        <f>7.21*7.15*7.15/2</f>
        <v>184.29661250000004</v>
      </c>
      <c r="J9">
        <f>7.51*6.5*6.5/2</f>
        <v>158.64875000000001</v>
      </c>
      <c r="L9">
        <f>8.02*7.57*7.57/2</f>
        <v>229.79264900000001</v>
      </c>
      <c r="N9">
        <f>8.23*7.97*7.97/2</f>
        <v>261.38850350000001</v>
      </c>
      <c r="P9">
        <f>10.13*9.84*9.84/2</f>
        <v>490.42166400000002</v>
      </c>
      <c r="R9">
        <f>9.76*8.54*8.54/2</f>
        <v>355.90620799999994</v>
      </c>
      <c r="T9">
        <f>8.46*7.03*7.03/2</f>
        <v>209.05040700000004</v>
      </c>
      <c r="V9">
        <f>12.74*8.75*8.75/2</f>
        <v>487.70312500000006</v>
      </c>
      <c r="X9" s="8"/>
    </row>
    <row r="10" spans="1:27" x14ac:dyDescent="0.2">
      <c r="B10">
        <v>7925</v>
      </c>
      <c r="D10">
        <f>2.95*2.57*2.57/2</f>
        <v>9.7422275000000003</v>
      </c>
      <c r="F10">
        <f>4.79*3.5*3.5/2</f>
        <v>29.338750000000001</v>
      </c>
      <c r="H10">
        <f>3.84*3.18*3.18/2</f>
        <v>19.415808000000002</v>
      </c>
      <c r="J10">
        <v>0</v>
      </c>
      <c r="L10">
        <f>4.29*3.66*3.66/2</f>
        <v>28.733562000000003</v>
      </c>
      <c r="N10">
        <v>0</v>
      </c>
      <c r="P10">
        <v>0</v>
      </c>
      <c r="R10">
        <f>4.62*3.96*3.96/2</f>
        <v>36.224496000000002</v>
      </c>
      <c r="T10">
        <v>0</v>
      </c>
      <c r="V10">
        <f>4.79*4.22*4.22/2</f>
        <v>42.651117999999997</v>
      </c>
      <c r="X10" s="8"/>
    </row>
    <row r="11" spans="1:27" x14ac:dyDescent="0.2">
      <c r="B11">
        <v>7918</v>
      </c>
      <c r="D11">
        <f>5.31*4.96*4.96/2</f>
        <v>65.317247999999992</v>
      </c>
      <c r="F11">
        <f>7.85*5.17*5.17/2</f>
        <v>104.9109325</v>
      </c>
      <c r="H11">
        <f>7.94*5.6*5.6/2</f>
        <v>124.49919999999999</v>
      </c>
      <c r="J11">
        <f>8.74*6.74*6.74/2</f>
        <v>198.51861200000002</v>
      </c>
      <c r="L11">
        <f>8.1*7.32*7.32/2</f>
        <v>217.00872000000001</v>
      </c>
      <c r="N11">
        <f>10.1*8.36*8.36/2</f>
        <v>352.94247999999993</v>
      </c>
      <c r="P11">
        <f>9.81*8.68*8.68/2</f>
        <v>369.55447200000003</v>
      </c>
      <c r="R11">
        <f>9.68*9.49*9.49/2</f>
        <v>435.89088400000003</v>
      </c>
      <c r="T11">
        <f>10.23*7.89*7.89/2</f>
        <v>318.41949149999994</v>
      </c>
      <c r="V11">
        <f>9.83*9.25*9.25/2</f>
        <v>420.53968749999996</v>
      </c>
      <c r="X11" s="8"/>
    </row>
    <row r="12" spans="1:27" x14ac:dyDescent="0.2">
      <c r="B12">
        <v>7950</v>
      </c>
      <c r="D12">
        <f>3.98*3.42*3.42/2</f>
        <v>23.275835999999998</v>
      </c>
      <c r="F12">
        <f>2*(6.4*4.2*4.2/2)</f>
        <v>112.89600000000002</v>
      </c>
      <c r="H12">
        <f>2*(6.8*4.31*4.31/2)</f>
        <v>126.31747999999997</v>
      </c>
      <c r="J12">
        <f>(5.23*5.1*5.1/2)+(5.23*5*5/2)</f>
        <v>133.39114999999998</v>
      </c>
      <c r="L12">
        <f>(6.8*4.4*4.4/2)+(6.8*5*5/2)</f>
        <v>150.82400000000001</v>
      </c>
      <c r="N12">
        <f>(7.19*5.13*5.13/2)+(7.19*5*5/2)</f>
        <v>184.48425550000002</v>
      </c>
      <c r="P12">
        <f>8.81*6.57*6.57/2</f>
        <v>190.14138450000004</v>
      </c>
      <c r="R12">
        <f>9.39*6.57*6.57/2</f>
        <v>202.65920550000001</v>
      </c>
      <c r="T12">
        <f>10.6*6.2*6.2/2</f>
        <v>203.732</v>
      </c>
      <c r="V12">
        <f>9.08*6.74*6.74/2</f>
        <v>206.24130400000001</v>
      </c>
      <c r="X12" s="8"/>
    </row>
    <row r="13" spans="1:27" x14ac:dyDescent="0.2">
      <c r="B13">
        <v>7934</v>
      </c>
      <c r="D13">
        <f>2.78*1.79*1.79/2</f>
        <v>4.4536989999999994</v>
      </c>
      <c r="F13">
        <f>3.59*2.5*2.5/2</f>
        <v>11.21875</v>
      </c>
      <c r="H13">
        <f>3.77*3.2*3.2/2</f>
        <v>19.302400000000002</v>
      </c>
      <c r="J13">
        <f>4.13*3.73*3.73/2</f>
        <v>28.730138499999999</v>
      </c>
      <c r="L13">
        <f>4.44*3.71*3.71/2</f>
        <v>30.556301999999999</v>
      </c>
      <c r="N13">
        <f>5.78*4.93*4.93/2</f>
        <v>70.241160999999991</v>
      </c>
      <c r="P13">
        <f>5.65*4.21*4.21/2</f>
        <v>50.0705825</v>
      </c>
      <c r="R13">
        <f>5.62*3.97*3.97/2</f>
        <v>44.288129000000005</v>
      </c>
      <c r="T13">
        <v>0</v>
      </c>
      <c r="V13">
        <v>0</v>
      </c>
      <c r="X13" s="8"/>
    </row>
    <row r="14" spans="1:27" x14ac:dyDescent="0.2">
      <c r="B14">
        <v>7937</v>
      </c>
      <c r="D14">
        <f>3.4*3.24*3.24/2</f>
        <v>17.84592</v>
      </c>
      <c r="F14">
        <f>5.58*4.83*4.83/2</f>
        <v>65.087631000000002</v>
      </c>
      <c r="H14">
        <f>5.04*4.86*4.86/2</f>
        <v>59.521392000000013</v>
      </c>
      <c r="J14">
        <f>8.34*5.69*5.69/2</f>
        <v>135.00833700000001</v>
      </c>
      <c r="L14">
        <f>7.91*6.59*6.59/2</f>
        <v>171.75813549999998</v>
      </c>
      <c r="N14">
        <f>8.63*7.15*7.15/2</f>
        <v>220.59358750000004</v>
      </c>
      <c r="P14">
        <f>7.77*7.62*7.62/2</f>
        <v>225.58019400000001</v>
      </c>
      <c r="R14">
        <f>9.42*7.01*7.01/2</f>
        <v>231.449871</v>
      </c>
      <c r="T14">
        <f>8.03*7.88*7.88/2</f>
        <v>249.30901599999999</v>
      </c>
      <c r="V14">
        <f>6.35*5.88*5.88/2</f>
        <v>109.77371999999998</v>
      </c>
      <c r="X14" s="8"/>
    </row>
    <row r="15" spans="1:27" x14ac:dyDescent="0.2">
      <c r="B15">
        <v>7938</v>
      </c>
      <c r="D15">
        <f>3.77*3.45*3.45/2</f>
        <v>22.436212500000003</v>
      </c>
      <c r="F15">
        <f>5.32*3.88*3.88/2</f>
        <v>40.044704000000003</v>
      </c>
      <c r="H15">
        <f>(3.96*3.43*3.43/2)+(3.99*3.41*3.41/2)</f>
        <v>46.492561500000008</v>
      </c>
      <c r="J15">
        <f>(6.03*4*4/2)+(6.03*4.1*4.1/2)</f>
        <v>98.922149999999988</v>
      </c>
      <c r="L15">
        <f>(5.27*4.14*4.14/2)+(5.27*3.6*3.6/2)</f>
        <v>79.312445999999994</v>
      </c>
      <c r="N15">
        <f>(5.46*5.34*5.34/2)+(5.34*4.13*4.13/2)</f>
        <v>123.38951099999998</v>
      </c>
      <c r="P15">
        <f>(8.08*6.79*6.79/2)+(5.54*5.23*5.23/2)</f>
        <v>262.028097</v>
      </c>
      <c r="R15">
        <f>(9.57*5.5*5.5/2)+(4.94*4.82*4.82/2)</f>
        <v>202.13027800000003</v>
      </c>
      <c r="T15">
        <f>(8.15*6.21*6.21)+(4.81*4.36*4.36/2)</f>
        <v>360.01550300000002</v>
      </c>
      <c r="V15">
        <f>(7.38*7.25*7.25/2)+(4.66*4.58*4.58/2)</f>
        <v>242.830637</v>
      </c>
      <c r="X15" s="8"/>
    </row>
    <row r="16" spans="1:27" x14ac:dyDescent="0.2">
      <c r="B16">
        <v>7939</v>
      </c>
      <c r="D16">
        <v>0</v>
      </c>
      <c r="F16">
        <v>0</v>
      </c>
      <c r="H16">
        <f>3.88*3.14*3.14/2</f>
        <v>19.127624000000001</v>
      </c>
      <c r="J16">
        <v>0</v>
      </c>
      <c r="L16">
        <f>2.79*2.53*2.53/2</f>
        <v>8.9292555</v>
      </c>
      <c r="N16">
        <v>0</v>
      </c>
      <c r="P16">
        <v>0</v>
      </c>
      <c r="R16">
        <v>0</v>
      </c>
      <c r="T16">
        <v>0</v>
      </c>
      <c r="V16">
        <v>0</v>
      </c>
      <c r="X16" s="8"/>
    </row>
    <row r="17" spans="1:42" ht="16" x14ac:dyDescent="0.2">
      <c r="X17" s="8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</row>
    <row r="18" spans="1:42" x14ac:dyDescent="0.2">
      <c r="X18" s="8"/>
    </row>
    <row r="19" spans="1:42" x14ac:dyDescent="0.2">
      <c r="A19" s="1" t="s">
        <v>9</v>
      </c>
      <c r="B19">
        <v>7901</v>
      </c>
      <c r="D19">
        <f>5.42*3.79*3.79/2</f>
        <v>38.926710999999997</v>
      </c>
      <c r="E19">
        <f>AVERAGE(D19:D30)</f>
        <v>10.422100458333334</v>
      </c>
      <c r="F19">
        <f>7.65*6.43*6.43/2</f>
        <v>158.14424249999999</v>
      </c>
      <c r="G19">
        <f>AVERAGE(F19:F30)</f>
        <v>37.647353291666668</v>
      </c>
      <c r="H19">
        <f>8.36*6.27*6.27/2</f>
        <v>164.32792199999997</v>
      </c>
      <c r="I19">
        <f>AVERAGE(H19:H30)</f>
        <v>46.703564958333338</v>
      </c>
      <c r="J19">
        <f>7.49*5.8*5.8/2</f>
        <v>125.98179999999999</v>
      </c>
      <c r="K19">
        <f>AVERAGE(J19:J30)</f>
        <v>57.084254041666668</v>
      </c>
      <c r="L19">
        <f>9.4*6.89*6.89/2</f>
        <v>223.11887000000002</v>
      </c>
      <c r="M19">
        <f>AVERAGE(L19:L30)</f>
        <v>78.899959791666674</v>
      </c>
      <c r="N19">
        <f>9.31*5.79*5.79/2</f>
        <v>156.05468550000001</v>
      </c>
      <c r="O19">
        <f>AVERAGE(N19:N30)</f>
        <v>63.205872333333339</v>
      </c>
      <c r="P19">
        <f>9.33*7.47*7.47/2</f>
        <v>260.31119849999999</v>
      </c>
      <c r="Q19">
        <f>AVERAGE(P19:P30)</f>
        <v>74.340596250000004</v>
      </c>
      <c r="R19">
        <f>9.67*7.87*7.87/2</f>
        <v>299.46491150000003</v>
      </c>
      <c r="S19">
        <f>AVERAGE(R19:R30)</f>
        <v>85.950646791666671</v>
      </c>
      <c r="T19">
        <f>7.77*7.21*7.21/2</f>
        <v>201.95822849999999</v>
      </c>
      <c r="U19" s="1">
        <f>AVERAGE(T19:T30)</f>
        <v>85.829138708333332</v>
      </c>
      <c r="V19">
        <f>7.67*7.57*7.57/2</f>
        <v>219.76429150000001</v>
      </c>
      <c r="W19" s="1">
        <f>AVERAGE(V19:V30)</f>
        <v>103.66390145833334</v>
      </c>
      <c r="X19" s="8"/>
    </row>
    <row r="20" spans="1:42" x14ac:dyDescent="0.2">
      <c r="B20">
        <v>7902</v>
      </c>
      <c r="D20">
        <f>3.79*3.48*3.48/2</f>
        <v>22.949207999999999</v>
      </c>
      <c r="F20">
        <f>4.67*4.53*4.53/2</f>
        <v>47.916301500000003</v>
      </c>
      <c r="H20">
        <f>4.4*4.33*4.33/2</f>
        <v>41.247580000000006</v>
      </c>
      <c r="J20">
        <f>5.68*4.5*4.5/2</f>
        <v>57.51</v>
      </c>
      <c r="L20">
        <f>6.45*6.05*6.05/2</f>
        <v>118.0430625</v>
      </c>
      <c r="N20">
        <f>5.43*5.21*5.21/2</f>
        <v>73.696231499999996</v>
      </c>
      <c r="P20">
        <f>7.57*6.38*6.38/2</f>
        <v>154.06615399999998</v>
      </c>
      <c r="R20">
        <f>7.75*6.55*6.55/2</f>
        <v>166.2471875</v>
      </c>
      <c r="T20">
        <f>7.6*6.95*6.95/2</f>
        <v>183.54949999999999</v>
      </c>
      <c r="V20">
        <f>8.68*8.39*8.39/2</f>
        <v>305.50171400000005</v>
      </c>
      <c r="X20" s="8"/>
    </row>
    <row r="21" spans="1:42" x14ac:dyDescent="0.2">
      <c r="B21">
        <v>7949</v>
      </c>
      <c r="D21">
        <f>3.81*2.79*2.79/2</f>
        <v>14.828710500000001</v>
      </c>
      <c r="F21">
        <f>4.3*4.07*4.07/2</f>
        <v>35.614535000000004</v>
      </c>
      <c r="H21">
        <f>5.08*4.04*4.04/2</f>
        <v>41.456863999999996</v>
      </c>
      <c r="J21">
        <f>5.75*4.6*4.6/2</f>
        <v>60.834999999999994</v>
      </c>
      <c r="L21">
        <f>6.57*5.42*5.42/2</f>
        <v>96.501474000000002</v>
      </c>
      <c r="N21">
        <f>4.69*4.49*4.49/2</f>
        <v>47.27543450000001</v>
      </c>
      <c r="P21">
        <f>5.25*4.98*4.98/2</f>
        <v>65.101050000000015</v>
      </c>
      <c r="R21">
        <f>5.5*5.08*5.08/2</f>
        <v>70.967600000000004</v>
      </c>
      <c r="T21">
        <f>5.52*5.07*5.07/2</f>
        <v>70.945524000000006</v>
      </c>
      <c r="V21">
        <f>6.46*5.7*5.7/2</f>
        <v>104.94270000000002</v>
      </c>
      <c r="X21" s="8"/>
    </row>
    <row r="22" spans="1:42" x14ac:dyDescent="0.2">
      <c r="B22">
        <v>7948</v>
      </c>
      <c r="D22">
        <v>0</v>
      </c>
      <c r="F22">
        <v>0</v>
      </c>
      <c r="H22">
        <v>0</v>
      </c>
      <c r="J22">
        <v>0</v>
      </c>
      <c r="L22">
        <v>0</v>
      </c>
      <c r="N22">
        <v>0</v>
      </c>
      <c r="P22">
        <v>0</v>
      </c>
      <c r="R22">
        <v>0</v>
      </c>
      <c r="T22">
        <v>0</v>
      </c>
      <c r="V22">
        <v>0</v>
      </c>
      <c r="X22" s="8"/>
    </row>
    <row r="23" spans="1:42" x14ac:dyDescent="0.2">
      <c r="B23">
        <v>7903</v>
      </c>
      <c r="D23">
        <v>0</v>
      </c>
      <c r="F23">
        <v>0</v>
      </c>
      <c r="H23">
        <f>4.46*4.04*4.04/2</f>
        <v>36.397168000000001</v>
      </c>
      <c r="J23">
        <f>5.53*4.77*4.77/2</f>
        <v>62.911768499999994</v>
      </c>
      <c r="L23">
        <f>5.54*5.09*5.09/2</f>
        <v>71.765436999999991</v>
      </c>
      <c r="N23">
        <f>4.48*3.64*3.64/2</f>
        <v>29.679104000000002</v>
      </c>
      <c r="P23">
        <f>5.32*4.43*4.43/2</f>
        <v>52.202233999999997</v>
      </c>
      <c r="R23">
        <f>4.3*4.17*4.17/2</f>
        <v>37.386134999999996</v>
      </c>
      <c r="T23">
        <f>3.97*3.74*3.74/2</f>
        <v>27.765386000000003</v>
      </c>
      <c r="V23">
        <f>4.75*4.41*4.41/2</f>
        <v>46.189237500000004</v>
      </c>
      <c r="X23" s="8"/>
    </row>
    <row r="24" spans="1:42" x14ac:dyDescent="0.2">
      <c r="B24">
        <v>7904</v>
      </c>
      <c r="D24">
        <v>0</v>
      </c>
      <c r="F24">
        <v>0</v>
      </c>
      <c r="H24">
        <f>3.94*3.5*3.5/2</f>
        <v>24.1325</v>
      </c>
      <c r="J24">
        <f>4.17*3.2*3.2/2</f>
        <v>21.350400000000004</v>
      </c>
      <c r="L24">
        <v>0</v>
      </c>
      <c r="N24">
        <v>0</v>
      </c>
      <c r="P24">
        <v>0</v>
      </c>
      <c r="R24">
        <f>3.02*2.92*2.92/2</f>
        <v>12.874864000000001</v>
      </c>
      <c r="T24">
        <f>2.96*2.74*2.74/2</f>
        <v>11.111248000000002</v>
      </c>
      <c r="V24">
        <v>0</v>
      </c>
      <c r="X24" s="8"/>
    </row>
    <row r="25" spans="1:42" x14ac:dyDescent="0.2">
      <c r="B25">
        <v>7908</v>
      </c>
      <c r="D25">
        <f>5.28*4.28*4.28/2</f>
        <v>48.360576000000009</v>
      </c>
      <c r="F25">
        <f>5.78*5.55*5.55/2</f>
        <v>89.019225000000006</v>
      </c>
      <c r="H25">
        <f>7.25*5.69*5.69/2</f>
        <v>117.36336250000002</v>
      </c>
      <c r="J25">
        <f>6.4*6.28*6.28/2</f>
        <v>126.20288000000002</v>
      </c>
      <c r="L25">
        <f>8.42*6.08*6.08/2</f>
        <v>155.62854400000001</v>
      </c>
      <c r="N25">
        <f>7.31*6.83*6.83/2</f>
        <v>170.50172949999998</v>
      </c>
      <c r="P25">
        <f>7.01*6.5*6.5/2</f>
        <v>148.08625000000001</v>
      </c>
      <c r="R25">
        <f>7.51*5.8*5.8/2</f>
        <v>126.31819999999999</v>
      </c>
      <c r="T25">
        <f>7.26*5.4*5.4/2</f>
        <v>105.85080000000001</v>
      </c>
      <c r="V25">
        <f>7.69*7.28*7.28/2</f>
        <v>203.77884800000001</v>
      </c>
      <c r="X25" s="8"/>
    </row>
    <row r="26" spans="1:42" x14ac:dyDescent="0.2">
      <c r="B26">
        <v>7910</v>
      </c>
      <c r="D26">
        <v>0</v>
      </c>
      <c r="F26">
        <f>5.82*4.3*4.3/2</f>
        <v>53.805899999999994</v>
      </c>
      <c r="H26">
        <f>6.14*4.75*4.75/2</f>
        <v>69.266874999999999</v>
      </c>
      <c r="J26">
        <f>8.76*6.2*6.2/2</f>
        <v>168.3672</v>
      </c>
      <c r="L26">
        <f>6.83*6.14*6.14/2</f>
        <v>128.744134</v>
      </c>
      <c r="N26">
        <f>7.69*5.49*5.49/2</f>
        <v>115.88868450000002</v>
      </c>
      <c r="P26">
        <f>6.92*6.31*6.31/2</f>
        <v>137.76370599999998</v>
      </c>
      <c r="R26">
        <f>8.11*5.6*5.6/2</f>
        <v>127.16479999999999</v>
      </c>
      <c r="T26" s="6">
        <f>9.13*6.94*6.94/2</f>
        <v>219.86683400000004</v>
      </c>
      <c r="V26">
        <f>8.7*6.47*6.47/2</f>
        <v>182.09491499999999</v>
      </c>
      <c r="X26" s="8"/>
    </row>
    <row r="27" spans="1:42" x14ac:dyDescent="0.2">
      <c r="B27">
        <v>7942</v>
      </c>
      <c r="D27">
        <v>0</v>
      </c>
      <c r="F27">
        <f>3.22*3.15*3.15/2</f>
        <v>15.975225</v>
      </c>
      <c r="H27" s="9">
        <v>0</v>
      </c>
      <c r="J27">
        <f>5.6*4.7*4.7/2</f>
        <v>61.852000000000004</v>
      </c>
      <c r="L27">
        <f>5.51*5.43*5.43/2</f>
        <v>81.230899499999992</v>
      </c>
      <c r="N27" s="10">
        <v>0</v>
      </c>
      <c r="P27">
        <v>0</v>
      </c>
      <c r="R27">
        <v>0</v>
      </c>
      <c r="T27">
        <v>0</v>
      </c>
      <c r="V27">
        <v>0</v>
      </c>
      <c r="X27" s="8"/>
    </row>
    <row r="28" spans="1:42" x14ac:dyDescent="0.2">
      <c r="B28">
        <v>7931</v>
      </c>
      <c r="D28">
        <v>0</v>
      </c>
      <c r="F28">
        <f>3.81*3.79*3.79/2</f>
        <v>27.3636105</v>
      </c>
      <c r="H28">
        <f>4.48*3.44*3.44/2</f>
        <v>26.507264000000003</v>
      </c>
      <c r="J28">
        <v>0</v>
      </c>
      <c r="L28">
        <v>0</v>
      </c>
      <c r="N28">
        <v>0</v>
      </c>
      <c r="P28">
        <v>0</v>
      </c>
      <c r="R28">
        <v>0</v>
      </c>
      <c r="T28">
        <v>0</v>
      </c>
      <c r="V28">
        <v>0</v>
      </c>
      <c r="X28" s="8"/>
    </row>
    <row r="29" spans="1:42" x14ac:dyDescent="0.2">
      <c r="B29">
        <v>7933</v>
      </c>
      <c r="D29">
        <v>0</v>
      </c>
      <c r="F29">
        <f>4.14*3.4*3.4/2</f>
        <v>23.929199999999998</v>
      </c>
      <c r="H29">
        <f>4.38*4.26*4.26/2</f>
        <v>39.743243999999997</v>
      </c>
      <c r="J29">
        <v>0</v>
      </c>
      <c r="L29">
        <f>5.37*5.17*5.17/2</f>
        <v>71.767096500000008</v>
      </c>
      <c r="N29">
        <f>7.57*6.61*6.61/2</f>
        <v>165.37459850000002</v>
      </c>
      <c r="P29">
        <f>5.41*5.25*5.25/2</f>
        <v>74.556562499999998</v>
      </c>
      <c r="R29">
        <f>7.43*7.17*7.17/2</f>
        <v>190.98406349999999</v>
      </c>
      <c r="T29">
        <f>8.43*7.04*7.04/2</f>
        <v>208.90214399999999</v>
      </c>
      <c r="V29">
        <f>7.27*7.07*7.07/2</f>
        <v>181.6951115</v>
      </c>
      <c r="X29" s="8"/>
    </row>
    <row r="30" spans="1:42" x14ac:dyDescent="0.2">
      <c r="B30">
        <v>7953</v>
      </c>
      <c r="D30">
        <v>0</v>
      </c>
      <c r="F30">
        <v>0</v>
      </c>
      <c r="H30">
        <v>0</v>
      </c>
      <c r="J30">
        <v>0</v>
      </c>
      <c r="L30">
        <v>0</v>
      </c>
      <c r="N30">
        <v>0</v>
      </c>
      <c r="P30">
        <v>0</v>
      </c>
      <c r="R30">
        <v>0</v>
      </c>
      <c r="T30">
        <v>0</v>
      </c>
      <c r="V30">
        <v>0</v>
      </c>
      <c r="X30" s="8"/>
    </row>
    <row r="31" spans="1:42" x14ac:dyDescent="0.2">
      <c r="X31" s="8"/>
    </row>
    <row r="32" spans="1:42" x14ac:dyDescent="0.2">
      <c r="A32" s="1" t="s">
        <v>10</v>
      </c>
      <c r="B32">
        <v>7907</v>
      </c>
      <c r="D32">
        <f>3.55*2.16*2.16/2</f>
        <v>8.2814399999999999</v>
      </c>
      <c r="E32">
        <f>AVERAGE(D32:D43)</f>
        <v>11.2189085</v>
      </c>
      <c r="F32">
        <f>5.62*3.18*3.18/2</f>
        <v>28.415844000000003</v>
      </c>
      <c r="G32">
        <f>AVERAGE(F32:F43)</f>
        <v>31.909219916666668</v>
      </c>
      <c r="H32">
        <f>3.8*3.6*3.6/2</f>
        <v>24.623999999999999</v>
      </c>
      <c r="I32">
        <f>AVERAGE(H32:H43)</f>
        <v>45.295013916666669</v>
      </c>
      <c r="J32">
        <v>0</v>
      </c>
      <c r="K32">
        <f>AVERAGE(J32:J43)</f>
        <v>75.627947833333337</v>
      </c>
      <c r="L32">
        <f>5*4.35*4.35/2</f>
        <v>47.306249999999999</v>
      </c>
      <c r="M32">
        <f>AVERAGE(L32:L43)</f>
        <v>55.895396708333344</v>
      </c>
      <c r="N32">
        <f>4.02*3.27*3.27/2</f>
        <v>21.492728999999997</v>
      </c>
      <c r="O32">
        <f>AVERAGE(N33:N43)</f>
        <v>68.377106499999996</v>
      </c>
      <c r="P32">
        <v>0</v>
      </c>
      <c r="Q32">
        <f>AVERAGE(P32:P43)</f>
        <v>64.079235041666649</v>
      </c>
      <c r="R32">
        <v>0</v>
      </c>
      <c r="S32">
        <f>AVERAGE(R32:R43)</f>
        <v>67.332571624999986</v>
      </c>
      <c r="T32">
        <v>0</v>
      </c>
      <c r="U32" s="1">
        <f>AVERAGE(T32:T43)</f>
        <v>52.028581041666676</v>
      </c>
      <c r="V32">
        <f>3.24*2.86*2.86/2</f>
        <v>13.250952</v>
      </c>
      <c r="W32" s="1">
        <f>AVERAGE(V32:V43)</f>
        <v>56.355499541666681</v>
      </c>
      <c r="X32" s="8"/>
    </row>
    <row r="33" spans="2:39" x14ac:dyDescent="0.2">
      <c r="B33">
        <v>7909</v>
      </c>
      <c r="D33">
        <v>0</v>
      </c>
      <c r="F33">
        <f>5.16*4.75*4.75/2</f>
        <v>58.211250000000007</v>
      </c>
      <c r="H33">
        <f>5.3*4.7*4.7/2</f>
        <v>58.538499999999999</v>
      </c>
      <c r="J33">
        <f>5.57*5.3*5.3/2</f>
        <v>78.230649999999997</v>
      </c>
      <c r="L33">
        <f>6.5*4.97*4.97/2</f>
        <v>80.277924999999996</v>
      </c>
      <c r="N33">
        <f>7.63*5.63*5.63/2</f>
        <v>120.92367349999999</v>
      </c>
      <c r="P33">
        <f>5.19*5.06*5.06/2</f>
        <v>66.441341999999992</v>
      </c>
      <c r="R33">
        <f>6.63*5.32*5.32/2</f>
        <v>93.822456000000003</v>
      </c>
      <c r="T33">
        <f>5.58*5.25*5.25/2</f>
        <v>76.899375000000006</v>
      </c>
      <c r="V33">
        <f>5.78*5.48*5.48/2</f>
        <v>86.787856000000019</v>
      </c>
      <c r="X33" s="8"/>
    </row>
    <row r="34" spans="2:39" x14ac:dyDescent="0.2">
      <c r="B34">
        <v>7945</v>
      </c>
      <c r="D34">
        <f>6.94*4.8*4.8/2</f>
        <v>79.948799999999991</v>
      </c>
      <c r="F34">
        <f>5.95*5.49*5.49/2</f>
        <v>89.666797500000001</v>
      </c>
      <c r="H34">
        <f>6.31*5.82*5.82/2</f>
        <v>106.86742199999999</v>
      </c>
      <c r="J34">
        <f>6.19*5.2*5.2/2</f>
        <v>83.688800000000015</v>
      </c>
      <c r="L34">
        <f>6.48*5.73*5.73/2</f>
        <v>106.37859600000003</v>
      </c>
      <c r="N34">
        <f>7.4*6.82*6.82/2</f>
        <v>172.09588000000002</v>
      </c>
      <c r="P34">
        <f>8.19*7.48*7.48/2</f>
        <v>229.11688800000002</v>
      </c>
      <c r="R34">
        <f>7.43*6.35*6.35/2</f>
        <v>149.79808749999998</v>
      </c>
      <c r="T34">
        <f>7.33*6.44*6.44/2</f>
        <v>152.00074400000003</v>
      </c>
      <c r="V34">
        <f>8.36*5.94*5.94/2</f>
        <v>147.48544800000002</v>
      </c>
      <c r="X34" s="8"/>
    </row>
    <row r="35" spans="2:39" x14ac:dyDescent="0.2">
      <c r="B35">
        <v>7947</v>
      </c>
      <c r="D35">
        <v>0</v>
      </c>
      <c r="F35">
        <f>3*2.96*2.96/2</f>
        <v>13.142399999999999</v>
      </c>
      <c r="H35">
        <f>(4.03*2.78*2.78/2)+(2.86*2.8*2.8/2)</f>
        <v>26.783925999999997</v>
      </c>
      <c r="J35">
        <f>3.18*3.1*3.1/2</f>
        <v>15.279900000000001</v>
      </c>
      <c r="L35">
        <f>2.89*2.86*2.86/2</f>
        <v>11.819521999999999</v>
      </c>
      <c r="N35">
        <f>4.38*3.73*3.73/2</f>
        <v>30.469250999999996</v>
      </c>
      <c r="P35">
        <f>5.12*3.37*3.37/2</f>
        <v>29.073664000000001</v>
      </c>
      <c r="R35">
        <f>4.39*3.57*3.57/2</f>
        <v>27.975055499999996</v>
      </c>
      <c r="T35">
        <f>4.12*3.43*3.43/2</f>
        <v>24.235694000000002</v>
      </c>
      <c r="V35">
        <v>0</v>
      </c>
      <c r="X35" s="8"/>
    </row>
    <row r="36" spans="2:39" x14ac:dyDescent="0.2">
      <c r="B36">
        <v>7911</v>
      </c>
      <c r="D36">
        <f>3.83*2.82*2.82/3</f>
        <v>10.152564</v>
      </c>
      <c r="F36">
        <f>4.98*4.54*4.54/2</f>
        <v>51.322884000000002</v>
      </c>
      <c r="H36">
        <f>4.96*4.66*4.66/2</f>
        <v>53.854688000000003</v>
      </c>
      <c r="J36">
        <f>5.53*5.21*5.21/2</f>
        <v>75.053436500000004</v>
      </c>
      <c r="L36">
        <f>5.52*5.37*5.37/2</f>
        <v>79.589843999999999</v>
      </c>
      <c r="N36">
        <f>4.91*4.41*4.41/2</f>
        <v>47.745085500000009</v>
      </c>
      <c r="P36">
        <f>7.34*6.8*6.8/2</f>
        <v>169.70079999999999</v>
      </c>
      <c r="R36">
        <f>6.91*5.97*5.97/2</f>
        <v>123.13930949999998</v>
      </c>
      <c r="T36">
        <f>6.36*5.29*5.29/2</f>
        <v>88.989438000000007</v>
      </c>
      <c r="V36">
        <f>6.92*6.87*6.87/2</f>
        <v>163.30127400000001</v>
      </c>
      <c r="X36" s="8"/>
    </row>
    <row r="37" spans="2:39" ht="16" x14ac:dyDescent="0.2">
      <c r="B37">
        <v>7912</v>
      </c>
      <c r="D37">
        <v>0</v>
      </c>
      <c r="F37">
        <v>0</v>
      </c>
      <c r="H37">
        <v>0</v>
      </c>
      <c r="J37">
        <f>6.3*5.51*5.51/2</f>
        <v>95.634315000000001</v>
      </c>
      <c r="L37">
        <v>0</v>
      </c>
      <c r="N37">
        <v>0</v>
      </c>
      <c r="P37">
        <v>0</v>
      </c>
      <c r="R37">
        <v>0</v>
      </c>
      <c r="T37">
        <v>0</v>
      </c>
      <c r="V37">
        <v>0</v>
      </c>
      <c r="X37" s="8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</row>
    <row r="38" spans="2:39" x14ac:dyDescent="0.2">
      <c r="B38">
        <v>7913</v>
      </c>
      <c r="D38">
        <v>0</v>
      </c>
      <c r="F38">
        <f>3.75*3.5*3.5/2</f>
        <v>22.96875</v>
      </c>
      <c r="H38">
        <f>4.2*3.63*3.63/2</f>
        <v>27.671489999999999</v>
      </c>
      <c r="J38">
        <f>8.72*6.67*6.67/2</f>
        <v>193.97160400000001</v>
      </c>
      <c r="L38">
        <f>6.18*5.75*5.75/2</f>
        <v>102.16312499999999</v>
      </c>
      <c r="N38">
        <f>7.74*6.95*6.95/2</f>
        <v>186.93067500000004</v>
      </c>
      <c r="P38">
        <f>5.92*5.41*5.41/2</f>
        <v>86.633576000000005</v>
      </c>
      <c r="R38">
        <f>7.89*7.17*7.17/2</f>
        <v>202.80811049999997</v>
      </c>
      <c r="T38">
        <f>6.8*5.81*5.81/2</f>
        <v>114.77073999999998</v>
      </c>
      <c r="V38">
        <f>6.41*6.19*6.19/2</f>
        <v>122.80310050000001</v>
      </c>
      <c r="X38" s="8"/>
    </row>
    <row r="39" spans="2:39" x14ac:dyDescent="0.2">
      <c r="B39" s="6">
        <v>7941</v>
      </c>
      <c r="D39">
        <v>0</v>
      </c>
      <c r="F39">
        <v>0</v>
      </c>
      <c r="H39">
        <f>3.52*3.12*3.12/2</f>
        <v>17.132543999999999</v>
      </c>
      <c r="J39">
        <f>5.53*5.02*5.02/2</f>
        <v>69.67910599999999</v>
      </c>
      <c r="L39">
        <f>5.1*4.72*4.72/2</f>
        <v>56.809919999999984</v>
      </c>
      <c r="N39">
        <f>3.43*2.78*2.78/2</f>
        <v>13.254205999999998</v>
      </c>
      <c r="P39">
        <v>0</v>
      </c>
      <c r="R39">
        <f>4.17*3.21*3.21/2</f>
        <v>21.4840485</v>
      </c>
      <c r="T39">
        <v>0</v>
      </c>
      <c r="V39">
        <v>0</v>
      </c>
      <c r="X39" s="8"/>
    </row>
    <row r="40" spans="2:39" x14ac:dyDescent="0.2">
      <c r="B40">
        <v>7922</v>
      </c>
      <c r="D40">
        <f>4.84*3.87*3.87/2</f>
        <v>36.244098000000001</v>
      </c>
      <c r="F40">
        <f>5.2*4.54*4.54/2</f>
        <v>53.590160000000004</v>
      </c>
      <c r="H40">
        <f>5.05*4.7*4.7/2</f>
        <v>55.777250000000002</v>
      </c>
      <c r="J40">
        <f>6.12*5.17*5.17/2</f>
        <v>81.790434000000005</v>
      </c>
      <c r="L40">
        <f>6.13*5.13*5.13/2</f>
        <v>80.661298500000001</v>
      </c>
      <c r="N40">
        <f>5.71*4.83*4.83/2</f>
        <v>66.604009500000004</v>
      </c>
      <c r="P40">
        <f>5.35*4.91*4.91/2</f>
        <v>64.489167500000008</v>
      </c>
      <c r="R40">
        <f>5.97*5.47*5.47/2</f>
        <v>89.313886499999981</v>
      </c>
      <c r="T40">
        <f>6*4.75*4.75/2</f>
        <v>67.6875</v>
      </c>
      <c r="V40">
        <f>4.9*4.52*4.52/2</f>
        <v>50.054479999999998</v>
      </c>
      <c r="X40" s="8"/>
    </row>
    <row r="41" spans="2:39" x14ac:dyDescent="0.2">
      <c r="B41">
        <v>7927</v>
      </c>
      <c r="D41">
        <v>0</v>
      </c>
      <c r="F41">
        <v>0</v>
      </c>
      <c r="H41">
        <f>4.46*3.43*3.43/2</f>
        <v>26.235727000000001</v>
      </c>
      <c r="J41">
        <f>5.55*5.21*5.21/2</f>
        <v>75.324877499999999</v>
      </c>
      <c r="L41">
        <f>5.21*3.92*3.92/2</f>
        <v>40.029471999999998</v>
      </c>
      <c r="N41">
        <f>5.9*5.01*5.01/2</f>
        <v>74.045294999999996</v>
      </c>
      <c r="P41">
        <f>5.25*4.95*4.95/2</f>
        <v>64.319062500000001</v>
      </c>
      <c r="R41">
        <f>5.81*4.91*4.91/2</f>
        <v>70.0340305</v>
      </c>
      <c r="T41">
        <f>5.87*4.83*4.83/2</f>
        <v>68.470321499999997</v>
      </c>
      <c r="V41">
        <f>5.78*5.66*5.66/2</f>
        <v>92.582884000000007</v>
      </c>
      <c r="X41" s="8"/>
    </row>
    <row r="42" spans="2:39" x14ac:dyDescent="0.2">
      <c r="B42">
        <v>7943</v>
      </c>
      <c r="D42">
        <v>0</v>
      </c>
      <c r="F42">
        <f>3.74*3.11*3.11/2</f>
        <v>18.086827</v>
      </c>
      <c r="H42">
        <f>5.4*4.66*4.66/2</f>
        <v>58.632120000000008</v>
      </c>
      <c r="J42">
        <f>6.14*5.69*5.69/2</f>
        <v>99.394627</v>
      </c>
      <c r="L42">
        <f>5.61*4.84*4.84/2</f>
        <v>65.708808000000005</v>
      </c>
      <c r="N42">
        <f>4.48*4.23*4.23/2</f>
        <v>40.080096000000019</v>
      </c>
      <c r="P42">
        <f>5.29*4.73*4.73/2</f>
        <v>59.17632050000001</v>
      </c>
      <c r="R42">
        <f>4.7*3.55*3.55/2</f>
        <v>29.615874999999996</v>
      </c>
      <c r="T42">
        <f>4.2*3.86*3.86/2</f>
        <v>31.289159999999999</v>
      </c>
      <c r="V42">
        <v>0</v>
      </c>
      <c r="X42" s="8"/>
    </row>
    <row r="43" spans="2:39" x14ac:dyDescent="0.2">
      <c r="B43">
        <v>7944</v>
      </c>
      <c r="D43">
        <v>0</v>
      </c>
      <c r="F43">
        <f>4.93*4.39*4.39/2</f>
        <v>47.505726499999994</v>
      </c>
      <c r="H43">
        <f>5.78*5.5*5.5/2</f>
        <v>87.422500000000014</v>
      </c>
      <c r="J43">
        <f>4.52*4.18*4.18/2</f>
        <v>39.48762399999999</v>
      </c>
      <c r="L43">
        <v>0</v>
      </c>
      <c r="N43">
        <v>0</v>
      </c>
      <c r="P43">
        <v>0</v>
      </c>
      <c r="R43">
        <v>0</v>
      </c>
      <c r="T43">
        <v>0</v>
      </c>
      <c r="V43">
        <v>0</v>
      </c>
      <c r="X43" s="8"/>
    </row>
    <row r="44" spans="2:39" ht="16" x14ac:dyDescent="0.2">
      <c r="X44" s="7"/>
    </row>
    <row r="47" spans="2:39" ht="16" x14ac:dyDescent="0.2"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75241-E2E1-264A-9176-E8BC5D57D288}">
  <dimension ref="A1:AI47"/>
  <sheetViews>
    <sheetView tabSelected="1" zoomScale="110" zoomScaleNormal="110" workbookViewId="0">
      <selection activeCell="G4" sqref="G4"/>
    </sheetView>
  </sheetViews>
  <sheetFormatPr baseColWidth="10" defaultRowHeight="15" x14ac:dyDescent="0.2"/>
  <cols>
    <col min="3" max="3" width="13.33203125" customWidth="1"/>
  </cols>
  <sheetData>
    <row r="1" spans="1:35" x14ac:dyDescent="0.2">
      <c r="A1" t="s">
        <v>7</v>
      </c>
      <c r="F1" t="s">
        <v>33</v>
      </c>
    </row>
    <row r="2" spans="1:35" x14ac:dyDescent="0.2">
      <c r="A2" t="s">
        <v>13</v>
      </c>
      <c r="D2" s="11" t="s">
        <v>15</v>
      </c>
      <c r="F2" s="11" t="s">
        <v>16</v>
      </c>
      <c r="H2" s="12" t="s">
        <v>17</v>
      </c>
      <c r="J2" s="12" t="s">
        <v>18</v>
      </c>
      <c r="K2" s="1" t="s">
        <v>14</v>
      </c>
      <c r="L2" s="12" t="s">
        <v>19</v>
      </c>
      <c r="N2" s="12" t="s">
        <v>20</v>
      </c>
      <c r="P2" s="11" t="s">
        <v>21</v>
      </c>
      <c r="R2" s="11" t="s">
        <v>22</v>
      </c>
      <c r="T2" s="11" t="s">
        <v>23</v>
      </c>
      <c r="V2" s="12" t="s">
        <v>24</v>
      </c>
      <c r="X2" s="12" t="s">
        <v>25</v>
      </c>
      <c r="Z2" s="12" t="s">
        <v>26</v>
      </c>
      <c r="AB2" s="11" t="s">
        <v>27</v>
      </c>
      <c r="AD2" t="s">
        <v>28</v>
      </c>
      <c r="AF2" t="s">
        <v>28</v>
      </c>
    </row>
    <row r="3" spans="1:35" x14ac:dyDescent="0.2">
      <c r="D3" s="4">
        <v>44858</v>
      </c>
      <c r="F3" s="4">
        <v>44861</v>
      </c>
      <c r="H3" s="4">
        <v>44864</v>
      </c>
      <c r="J3" s="5">
        <v>44867</v>
      </c>
      <c r="L3" s="4">
        <v>44870</v>
      </c>
      <c r="N3" s="4">
        <v>44873</v>
      </c>
      <c r="P3" s="4">
        <v>44876</v>
      </c>
      <c r="R3" s="4">
        <v>44879</v>
      </c>
      <c r="T3" s="4">
        <v>44882</v>
      </c>
      <c r="V3" s="4">
        <v>44885</v>
      </c>
      <c r="X3" s="4">
        <v>44888</v>
      </c>
      <c r="Z3" s="4">
        <v>44891</v>
      </c>
      <c r="AB3" s="4">
        <v>44894</v>
      </c>
      <c r="AD3" s="4" t="s">
        <v>29</v>
      </c>
      <c r="AF3" s="4" t="s">
        <v>30</v>
      </c>
    </row>
    <row r="4" spans="1:35" ht="48" x14ac:dyDescent="0.2">
      <c r="A4" s="3" t="s">
        <v>4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2</v>
      </c>
      <c r="G4" s="2" t="s">
        <v>3</v>
      </c>
      <c r="H4" s="2" t="s">
        <v>2</v>
      </c>
      <c r="I4" s="2" t="s">
        <v>3</v>
      </c>
      <c r="J4" s="2" t="s">
        <v>2</v>
      </c>
      <c r="K4" s="2" t="s">
        <v>3</v>
      </c>
      <c r="L4" s="2" t="s">
        <v>2</v>
      </c>
      <c r="M4" s="2" t="s">
        <v>3</v>
      </c>
      <c r="N4" s="2" t="s">
        <v>2</v>
      </c>
      <c r="O4" s="2" t="s">
        <v>3</v>
      </c>
      <c r="P4" s="2" t="s">
        <v>2</v>
      </c>
      <c r="Q4" s="2" t="s">
        <v>3</v>
      </c>
      <c r="R4" s="2" t="s">
        <v>2</v>
      </c>
      <c r="S4" s="2" t="s">
        <v>3</v>
      </c>
      <c r="T4" s="2" t="s">
        <v>2</v>
      </c>
      <c r="U4" s="2" t="s">
        <v>3</v>
      </c>
      <c r="V4" s="2" t="s">
        <v>2</v>
      </c>
      <c r="W4" s="2" t="s">
        <v>3</v>
      </c>
      <c r="X4" s="2" t="s">
        <v>2</v>
      </c>
      <c r="Y4" s="2" t="s">
        <v>3</v>
      </c>
      <c r="Z4" s="2" t="s">
        <v>2</v>
      </c>
      <c r="AA4" s="2" t="s">
        <v>3</v>
      </c>
      <c r="AB4" s="2" t="s">
        <v>2</v>
      </c>
      <c r="AC4" s="2" t="s">
        <v>3</v>
      </c>
      <c r="AD4" s="2" t="s">
        <v>2</v>
      </c>
      <c r="AE4" s="2" t="s">
        <v>3</v>
      </c>
      <c r="AF4" s="2" t="s">
        <v>2</v>
      </c>
      <c r="AG4" s="2" t="s">
        <v>3</v>
      </c>
      <c r="AH4" s="2" t="s">
        <v>31</v>
      </c>
      <c r="AI4" s="2" t="s">
        <v>32</v>
      </c>
    </row>
    <row r="5" spans="1:35" x14ac:dyDescent="0.2">
      <c r="A5" s="1" t="s">
        <v>8</v>
      </c>
      <c r="B5">
        <v>7920</v>
      </c>
      <c r="D5">
        <f>5.3*4.44*4.44/2</f>
        <v>52.241040000000005</v>
      </c>
      <c r="E5" s="1">
        <f>AVERAGE(D5:D17)</f>
        <v>45.238158599999991</v>
      </c>
      <c r="F5">
        <f>5.76*5.47*5.47/2</f>
        <v>86.172191999999995</v>
      </c>
      <c r="G5" s="1">
        <f>AVERAGE(F5:F16)</f>
        <v>81.225479700000008</v>
      </c>
      <c r="H5">
        <f>6.5*5.28*5.28/2</f>
        <v>90.604800000000012</v>
      </c>
      <c r="I5" s="1">
        <f>AVERAGE(H5:H16)</f>
        <v>101.48973959999999</v>
      </c>
      <c r="J5">
        <f>6.24*5.42*5.42/2</f>
        <v>91.654367999999991</v>
      </c>
      <c r="K5" s="1">
        <f>AVERAGE(J5:J16)</f>
        <v>128.96309704999999</v>
      </c>
      <c r="L5">
        <f>6.48*5.4*5.4/2</f>
        <v>94.478400000000022</v>
      </c>
      <c r="M5" s="1">
        <f>AVERAGE(L5:L16)</f>
        <v>151.38292844999998</v>
      </c>
      <c r="N5">
        <f>6.18*5.4*5.4/2</f>
        <v>90.104400000000012</v>
      </c>
      <c r="O5" s="1">
        <f>AVERAGE(N5:N16)</f>
        <v>228.71293105000001</v>
      </c>
      <c r="P5">
        <f>8.18*6.51*6.51/2</f>
        <v>173.33460899999997</v>
      </c>
      <c r="Q5" s="1">
        <f>AVERAGE(P5:P16)</f>
        <v>303.80491489999997</v>
      </c>
      <c r="R5">
        <f>7.31*6.24*6.24/2</f>
        <v>142.31692799999999</v>
      </c>
      <c r="S5" s="1">
        <f>AVERAGE(R5:R16)</f>
        <v>326.72461074999995</v>
      </c>
      <c r="T5">
        <f>6.7*5.9*5.9/2</f>
        <v>116.61350000000002</v>
      </c>
      <c r="U5" s="1">
        <f>AVERAGE(T5:T16)</f>
        <v>290.17446825000002</v>
      </c>
      <c r="V5">
        <f>7.97*6.44*6.44/2</f>
        <v>165.27229600000001</v>
      </c>
      <c r="W5" s="1">
        <f>AVERAGE(V5:V16)</f>
        <v>332.71688825000007</v>
      </c>
      <c r="X5" s="8">
        <f>8.27*7.34*7.34/2</f>
        <v>222.77560599999998</v>
      </c>
      <c r="Y5" s="1">
        <f>AVERAGE(X5:X16)</f>
        <v>358.60299404999995</v>
      </c>
      <c r="Z5">
        <f>8.05*6.61*6.61/2</f>
        <v>175.86070250000003</v>
      </c>
      <c r="AA5" s="1">
        <f>AVERAGE(Z5:Z16)</f>
        <v>371.30774400000001</v>
      </c>
      <c r="AB5">
        <f>7.77*5.88*5.88/2</f>
        <v>134.32154399999999</v>
      </c>
      <c r="AC5" s="1">
        <f>AVERAGE(AB5:AB16)</f>
        <v>492.28563935</v>
      </c>
      <c r="AD5">
        <f>6.99*6.77*6.77/2</f>
        <v>160.18598549999999</v>
      </c>
      <c r="AE5" s="1">
        <f>AVERAGE(AD5:AD16)</f>
        <v>590.16926605000003</v>
      </c>
      <c r="AF5">
        <f>6.36*3.46*3.46/2</f>
        <v>38.069687999999999</v>
      </c>
      <c r="AG5" s="1">
        <f>AVERAGE(AF5:AF15)</f>
        <v>152.39985427777776</v>
      </c>
      <c r="AH5">
        <v>0</v>
      </c>
      <c r="AI5">
        <f>AVERAGE(AH5:AH16)</f>
        <v>0.11333333333333334</v>
      </c>
    </row>
    <row r="6" spans="1:35" x14ac:dyDescent="0.2">
      <c r="B6">
        <v>7952</v>
      </c>
      <c r="D6">
        <f>8.67*4.52*4.52/2</f>
        <v>88.565783999999979</v>
      </c>
      <c r="F6">
        <f>7.87*4.99*4.99/2</f>
        <v>97.981893500000012</v>
      </c>
      <c r="H6">
        <f>9.24*6.33*6.33/2</f>
        <v>185.11831800000002</v>
      </c>
      <c r="J6">
        <f>6.92*5.86*5.86/2</f>
        <v>118.81501600000001</v>
      </c>
      <c r="L6">
        <f>11.01*5.73*5.73/2</f>
        <v>180.74511450000003</v>
      </c>
      <c r="N6">
        <f>13.53*9.6*9.6/2</f>
        <v>623.46239999999989</v>
      </c>
      <c r="P6">
        <f>12.04*11.11*11.11/2</f>
        <v>743.06124199999988</v>
      </c>
      <c r="R6">
        <f>14.97*12.49*12.49/2</f>
        <v>1167.6607485</v>
      </c>
      <c r="T6">
        <f>13.86*11.8*11.8/2</f>
        <v>964.93320000000006</v>
      </c>
      <c r="V6">
        <f>14.06*12.08*12.08/2</f>
        <v>1025.8625920000002</v>
      </c>
      <c r="X6" s="8">
        <f>14.28*13.7*13.7/2</f>
        <v>1340.1065999999996</v>
      </c>
      <c r="Z6">
        <f>15.01*12.75*12.75/2</f>
        <v>1220.0315625000001</v>
      </c>
      <c r="AB6">
        <f>15.38*13.93*13.93/2</f>
        <v>1492.205281</v>
      </c>
      <c r="AD6">
        <f>15.67*15.42*15.42/2</f>
        <v>1862.9780939999998</v>
      </c>
      <c r="AF6">
        <f>10.57*8.68*8.68/2</f>
        <v>398.18458400000003</v>
      </c>
      <c r="AH6">
        <v>0.31</v>
      </c>
    </row>
    <row r="7" spans="1:35" x14ac:dyDescent="0.2">
      <c r="B7" t="s">
        <v>11</v>
      </c>
      <c r="D7">
        <f>3.87*3.69*3.69/2</f>
        <v>26.347153500000001</v>
      </c>
      <c r="F7">
        <f>3.6*3.03*3.03/2</f>
        <v>16.525619999999996</v>
      </c>
      <c r="H7">
        <f>4.44*4.38*4.38/2</f>
        <v>42.589368000000007</v>
      </c>
      <c r="J7">
        <f>7.48*5.92*5.92/2</f>
        <v>131.07353600000002</v>
      </c>
      <c r="L7">
        <f>8.71*5.93*5.93/2</f>
        <v>153.14313949999999</v>
      </c>
      <c r="N7">
        <f>6.48*5.83*5.83/2</f>
        <v>110.12403600000002</v>
      </c>
      <c r="P7">
        <f>6.57*6.12*6.12/2</f>
        <v>123.03770400000002</v>
      </c>
      <c r="R7">
        <f>7.31*6.65*6.65/2</f>
        <v>161.63323750000001</v>
      </c>
      <c r="T7">
        <f>6.68*6.4*6.4/2</f>
        <v>136.80640000000002</v>
      </c>
      <c r="V7">
        <f>7.24*6.65*6.65/2</f>
        <v>160.08545000000001</v>
      </c>
      <c r="X7" s="8">
        <f>6.01*5.79*5.79/2</f>
        <v>100.7399205</v>
      </c>
      <c r="Z7">
        <f>6.8*5.7*5.7/2</f>
        <v>110.46599999999999</v>
      </c>
      <c r="AB7">
        <f>7.85*7.8*7.8/2</f>
        <v>238.79699999999997</v>
      </c>
      <c r="AD7">
        <f>7.66*6.7*6.7/2</f>
        <v>171.92870000000002</v>
      </c>
      <c r="AF7">
        <f>5.83*4.53*4.53/2</f>
        <v>59.818423500000002</v>
      </c>
      <c r="AH7">
        <v>0</v>
      </c>
    </row>
    <row r="8" spans="1:35" x14ac:dyDescent="0.2">
      <c r="B8" t="s">
        <v>12</v>
      </c>
      <c r="D8">
        <f>6.18*5.21*5.21/2</f>
        <v>83.875269000000003</v>
      </c>
      <c r="F8">
        <f>8.53*5.36*5.36/2</f>
        <v>122.531744</v>
      </c>
      <c r="H8">
        <f>7.77*5.92*5.92/2</f>
        <v>136.15526399999999</v>
      </c>
      <c r="J8">
        <f>9.14*6.53*6.53/2</f>
        <v>194.86891300000002</v>
      </c>
      <c r="L8">
        <f>9.16*6.71*6.71/2</f>
        <v>206.21037799999999</v>
      </c>
      <c r="N8">
        <f>10.58*6.88*6.88/2</f>
        <v>250.398976</v>
      </c>
      <c r="P8">
        <f>10.61*8.8*8.8/2</f>
        <v>410.81920000000008</v>
      </c>
      <c r="R8">
        <f>10.44*7.87*7.87/2</f>
        <v>323.31061800000003</v>
      </c>
      <c r="T8">
        <f>11.3*7.79*7.79/2</f>
        <v>342.86516499999999</v>
      </c>
      <c r="V8">
        <f>11.02*9.61*9.61/2</f>
        <v>508.86007099999995</v>
      </c>
      <c r="X8" s="8">
        <f>11.5*9.08*9.08/2</f>
        <v>474.0668</v>
      </c>
      <c r="Z8">
        <f>11.79*9.22*9.22/2</f>
        <v>501.12451800000002</v>
      </c>
      <c r="AB8">
        <f>15.35*9.55*9.55/2</f>
        <v>699.97918750000008</v>
      </c>
      <c r="AD8">
        <f>15.19*12.4*12.4/2</f>
        <v>1167.8072</v>
      </c>
      <c r="AF8">
        <f>12.85*6.6*6.6/2</f>
        <v>279.87299999999993</v>
      </c>
      <c r="AH8">
        <v>0.21</v>
      </c>
    </row>
    <row r="9" spans="1:35" x14ac:dyDescent="0.2">
      <c r="B9">
        <v>7924</v>
      </c>
      <c r="D9">
        <f>5.53*4.96*4.96/2</f>
        <v>68.023424000000006</v>
      </c>
      <c r="F9">
        <f>7.4*6.47*6.47/2</f>
        <v>154.88532999999998</v>
      </c>
      <c r="H9">
        <f>7.21*7.15*7.15/2</f>
        <v>184.29661250000004</v>
      </c>
      <c r="J9">
        <f>7.51*6.5*6.5/2</f>
        <v>158.64875000000001</v>
      </c>
      <c r="L9">
        <f>8.02*7.57*7.57/2</f>
        <v>229.79264900000001</v>
      </c>
      <c r="N9">
        <f>8.23*7.97*7.97/2</f>
        <v>261.38850350000001</v>
      </c>
      <c r="P9">
        <f>10.13*9.84*9.84/2</f>
        <v>490.42166400000002</v>
      </c>
      <c r="R9">
        <f>9.76*8.54*8.54/2</f>
        <v>355.90620799999994</v>
      </c>
      <c r="T9">
        <f>8.46*7.03*7.03/2</f>
        <v>209.05040700000004</v>
      </c>
      <c r="V9">
        <f>12.74*8.75*8.75/2</f>
        <v>487.70312500000006</v>
      </c>
      <c r="X9" s="8">
        <f>10.74*9.46*9.46/2</f>
        <v>480.5698920000001</v>
      </c>
      <c r="Z9">
        <f>12.11*9.85*9.85/2</f>
        <v>587.47123749999992</v>
      </c>
      <c r="AB9">
        <f>12.22*11.11*11.11/2</f>
        <v>754.17013099999986</v>
      </c>
      <c r="AD9">
        <f>12.61*11.96*11.96/2</f>
        <v>901.87728800000014</v>
      </c>
      <c r="AF9">
        <f>9.76*7*7/2</f>
        <v>239.11999999999998</v>
      </c>
      <c r="AH9">
        <v>0.2</v>
      </c>
    </row>
    <row r="10" spans="1:35" x14ac:dyDescent="0.2">
      <c r="B10">
        <v>7925</v>
      </c>
      <c r="X10" s="8"/>
    </row>
    <row r="11" spans="1:35" x14ac:dyDescent="0.2">
      <c r="B11">
        <v>7918</v>
      </c>
      <c r="D11">
        <f>5.31*4.96*4.96/2</f>
        <v>65.317247999999992</v>
      </c>
      <c r="F11">
        <f>7.85*5.17*5.17/2</f>
        <v>104.9109325</v>
      </c>
      <c r="H11">
        <f>7.94*5.6*5.6/2</f>
        <v>124.49919999999999</v>
      </c>
      <c r="J11">
        <f>8.74*6.74*6.74/2</f>
        <v>198.51861200000002</v>
      </c>
      <c r="L11">
        <f>8.1*7.32*7.32/2</f>
        <v>217.00872000000001</v>
      </c>
      <c r="N11">
        <f>10.1*8.36*8.36/2</f>
        <v>352.94247999999993</v>
      </c>
      <c r="P11">
        <f>9.81*8.68*8.68/2</f>
        <v>369.55447200000003</v>
      </c>
      <c r="R11">
        <f>9.68*9.49*9.49/2</f>
        <v>435.89088400000003</v>
      </c>
      <c r="T11">
        <f>10.23*7.89*7.89/2</f>
        <v>318.41949149999994</v>
      </c>
      <c r="V11">
        <f>9.83*9.25*9.25/2</f>
        <v>420.53968749999996</v>
      </c>
      <c r="X11" s="8">
        <f>10.09*8.98*8.98/2</f>
        <v>406.83081800000002</v>
      </c>
      <c r="Z11">
        <f>10.04*9.23*9.23/2</f>
        <v>427.66835799999996</v>
      </c>
      <c r="AB11">
        <f>13.93*10.99*10.99/2</f>
        <v>841.23339650000003</v>
      </c>
      <c r="AD11">
        <f>12.11*11.47*11.47/2</f>
        <v>796.60124950000011</v>
      </c>
      <c r="AF11">
        <f>7.89*7.11*7.11/2</f>
        <v>199.42803450000002</v>
      </c>
      <c r="AH11">
        <v>0.17</v>
      </c>
    </row>
    <row r="12" spans="1:35" x14ac:dyDescent="0.2">
      <c r="B12">
        <v>7950</v>
      </c>
      <c r="D12">
        <f>3.98*3.42*3.42/2</f>
        <v>23.275835999999998</v>
      </c>
      <c r="F12">
        <f>2*(6.4*4.2*4.2/2)</f>
        <v>112.89600000000002</v>
      </c>
      <c r="H12">
        <f>2*(6.8*4.31*4.31/2)</f>
        <v>126.31747999999997</v>
      </c>
      <c r="J12">
        <f>(5.23*5.1*5.1/2)+(5.23*5*5/2)</f>
        <v>133.39114999999998</v>
      </c>
      <c r="L12">
        <f>(6.8*4.4*4.4/2)+(6.8*5*5/2)</f>
        <v>150.82400000000001</v>
      </c>
      <c r="N12">
        <f>(7.19*5.13*5.13/2)+(7.19*5*5/2)</f>
        <v>184.48425550000002</v>
      </c>
      <c r="P12">
        <f>8.81*6.57*6.57/2</f>
        <v>190.14138450000004</v>
      </c>
      <c r="R12">
        <f>9.39*6.57*6.57/2</f>
        <v>202.65920550000001</v>
      </c>
      <c r="T12">
        <f>10.6*6.2*6.2/2</f>
        <v>203.732</v>
      </c>
      <c r="V12">
        <f>9.08*6.74*6.74/2</f>
        <v>206.24130400000001</v>
      </c>
      <c r="X12" s="8">
        <f>8.36*6.78*6.78/2</f>
        <v>192.14791199999999</v>
      </c>
      <c r="Z12">
        <f>7.15*6.17*6.17/2</f>
        <v>136.0963175</v>
      </c>
      <c r="AB12">
        <f>8.81*7.35*7.35/2</f>
        <v>237.96911249999999</v>
      </c>
      <c r="AD12">
        <f>8.74*6.77*6.77/2</f>
        <v>200.28977299999997</v>
      </c>
      <c r="AF12">
        <f>(2.98*2*2)+(2.92*2.49*2.49/2)</f>
        <v>20.972146000000002</v>
      </c>
      <c r="AH12">
        <v>0</v>
      </c>
    </row>
    <row r="13" spans="1:35" x14ac:dyDescent="0.2">
      <c r="B13">
        <v>7934</v>
      </c>
      <c r="D13">
        <f>2.78*1.79*1.79/2</f>
        <v>4.4536989999999994</v>
      </c>
      <c r="F13">
        <f>3.59*2.5*2.5/2</f>
        <v>11.21875</v>
      </c>
      <c r="H13">
        <f>3.77*3.2*3.2/2</f>
        <v>19.302400000000002</v>
      </c>
      <c r="J13">
        <f>4.13*3.73*3.73/2</f>
        <v>28.730138499999999</v>
      </c>
      <c r="L13">
        <f>4.44*3.71*3.71/2</f>
        <v>30.556301999999999</v>
      </c>
      <c r="N13">
        <f>5.78*4.93*4.93/2</f>
        <v>70.241160999999991</v>
      </c>
      <c r="P13">
        <f>5.65*4.21*4.21/2</f>
        <v>50.0705825</v>
      </c>
      <c r="R13">
        <f>5.62*3.97*3.97/2</f>
        <v>44.288129000000005</v>
      </c>
      <c r="T13">
        <v>0</v>
      </c>
      <c r="V13">
        <v>0</v>
      </c>
      <c r="X13" s="8">
        <v>0</v>
      </c>
      <c r="Z13">
        <v>0</v>
      </c>
      <c r="AB13">
        <v>0</v>
      </c>
      <c r="AD13">
        <v>0</v>
      </c>
      <c r="AF13">
        <v>0</v>
      </c>
      <c r="AH13">
        <v>0</v>
      </c>
    </row>
    <row r="14" spans="1:35" x14ac:dyDescent="0.2">
      <c r="B14">
        <v>7937</v>
      </c>
      <c r="D14">
        <f>3.4*3.24*3.24/2</f>
        <v>17.84592</v>
      </c>
      <c r="F14">
        <f>5.58*4.83*4.83/2</f>
        <v>65.087631000000002</v>
      </c>
      <c r="H14">
        <f>5.04*4.86*4.86/2</f>
        <v>59.521392000000013</v>
      </c>
      <c r="J14">
        <f>8.34*5.69*5.69/2</f>
        <v>135.00833700000001</v>
      </c>
      <c r="L14">
        <f>7.91*6.59*6.59/2</f>
        <v>171.75813549999998</v>
      </c>
      <c r="N14">
        <f>8.63*7.15*7.15/2</f>
        <v>220.59358750000004</v>
      </c>
      <c r="P14">
        <f>7.77*7.62*7.62/2</f>
        <v>225.58019400000001</v>
      </c>
      <c r="R14">
        <f>9.42*7.01*7.01/2</f>
        <v>231.449871</v>
      </c>
      <c r="T14">
        <f>8.03*7.88*7.88/2</f>
        <v>249.30901599999999</v>
      </c>
      <c r="V14">
        <f>6.35*5.88*5.88/2</f>
        <v>109.77371999999998</v>
      </c>
      <c r="X14" s="8">
        <f>7.21*6.6*6.6/2</f>
        <v>157.03379999999999</v>
      </c>
      <c r="Z14">
        <f>8.85*8.66*8.66/2</f>
        <v>331.85552999999999</v>
      </c>
      <c r="AB14">
        <f>9.35*8.28*8.28/2</f>
        <v>320.51051999999993</v>
      </c>
      <c r="AD14">
        <f>9.65*9.56*9.56/2</f>
        <v>440.97412000000003</v>
      </c>
      <c r="AF14">
        <f>6.97*6.25*6.25/2</f>
        <v>136.1328125</v>
      </c>
      <c r="AH14">
        <v>0.13</v>
      </c>
    </row>
    <row r="15" spans="1:35" x14ac:dyDescent="0.2">
      <c r="B15">
        <v>7938</v>
      </c>
      <c r="D15">
        <f>3.77*3.45*3.45/2</f>
        <v>22.436212500000003</v>
      </c>
      <c r="F15">
        <f>5.32*3.88*3.88/2</f>
        <v>40.044704000000003</v>
      </c>
      <c r="H15">
        <f>(3.96*3.43*3.43/2)+(3.99*3.41*3.41/2)</f>
        <v>46.492561500000008</v>
      </c>
      <c r="J15">
        <f>(6.03*4*4/2)+(6.03*4.1*4.1/2)</f>
        <v>98.922149999999988</v>
      </c>
      <c r="L15">
        <f>(5.27*4.14*4.14/2)+(5.27*3.6*3.6/2)</f>
        <v>79.312445999999994</v>
      </c>
      <c r="N15">
        <f>(5.46*5.34*5.34/2)+(5.34*4.13*4.13/2)</f>
        <v>123.38951099999998</v>
      </c>
      <c r="P15">
        <f>(8.08*6.79*6.79/2)+(5.54*5.23*5.23/2)</f>
        <v>262.028097</v>
      </c>
      <c r="R15">
        <f>(9.57*5.5*5.5/2)+(4.94*4.82*4.82/2)</f>
        <v>202.13027800000003</v>
      </c>
      <c r="T15">
        <f>(8.15*6.21*6.21)+(4.81*4.36*4.36/2)</f>
        <v>360.01550300000002</v>
      </c>
      <c r="V15">
        <f>(7.38*7.25*7.25/2)+(4.66*4.58*4.58/2)</f>
        <v>242.830637</v>
      </c>
      <c r="X15" s="8">
        <f>(7.29*6.48*6.48/2)+(5.27*4.72*4.72/2)</f>
        <v>211.75859200000002</v>
      </c>
      <c r="Z15">
        <f>(6.89*6.42*6.42/2)+(5.82*5.26*5.26/2)</f>
        <v>222.50321399999996</v>
      </c>
      <c r="AB15">
        <f>(6.78*6.33*6.33/2)+(5.32*5.05*5.05/2)</f>
        <v>203.670221</v>
      </c>
      <c r="AD15">
        <f>(6.15*5.64*5.64/2)+(6.21*5.71*5.71/2)</f>
        <v>199.0502505</v>
      </c>
    </row>
    <row r="16" spans="1:35" x14ac:dyDescent="0.2">
      <c r="B16">
        <v>7939</v>
      </c>
      <c r="X16" s="8"/>
    </row>
    <row r="17" spans="1:35" x14ac:dyDescent="0.2">
      <c r="X17" s="8"/>
    </row>
    <row r="18" spans="1:35" x14ac:dyDescent="0.2">
      <c r="X18" s="8"/>
    </row>
    <row r="19" spans="1:35" x14ac:dyDescent="0.2">
      <c r="A19" s="1" t="s">
        <v>9</v>
      </c>
      <c r="B19">
        <v>7901</v>
      </c>
      <c r="D19">
        <f>5.42*3.79*3.79/2</f>
        <v>38.926710999999997</v>
      </c>
      <c r="E19" s="1">
        <f>AVERAGE(D19:D30)</f>
        <v>15.633150687500001</v>
      </c>
      <c r="F19">
        <f>7.65*6.43*6.43/2</f>
        <v>158.14424249999999</v>
      </c>
      <c r="G19" s="1">
        <f>AVERAGE(F19:F30)</f>
        <v>53.050578625</v>
      </c>
      <c r="H19">
        <f>8.36*6.27*6.27/2</f>
        <v>164.32792199999997</v>
      </c>
      <c r="I19" s="1">
        <f>AVERAGE(H19:H30)</f>
        <v>63.725376937500002</v>
      </c>
      <c r="J19">
        <f>7.49*5.8*5.8/2</f>
        <v>125.98179999999999</v>
      </c>
      <c r="K19" s="1">
        <f>AVERAGE(J19:J30)</f>
        <v>82.957581062499997</v>
      </c>
      <c r="L19">
        <f>9.4*6.89*6.89/2</f>
        <v>223.11887000000002</v>
      </c>
      <c r="M19" s="1">
        <f>AVERAGE(L19:L30)</f>
        <v>118.34993968750001</v>
      </c>
      <c r="N19">
        <f>9.31*5.79*5.79/2</f>
        <v>156.05468550000001</v>
      </c>
      <c r="O19" s="1">
        <f>AVERAGE(N19:N30)</f>
        <v>94.808808500000012</v>
      </c>
      <c r="P19">
        <f>9.33*7.47*7.47/2</f>
        <v>260.31119849999999</v>
      </c>
      <c r="Q19" s="1">
        <f>AVERAGE(P19:P30)</f>
        <v>111.51089437500001</v>
      </c>
      <c r="R19">
        <f>9.67*7.87*7.87/2</f>
        <v>299.46491150000003</v>
      </c>
      <c r="S19" s="1">
        <f>AVERAGE(R19:R30)</f>
        <v>127.3166121875</v>
      </c>
      <c r="T19">
        <f>7.77*7.21*7.21/2</f>
        <v>201.95822849999999</v>
      </c>
      <c r="U19" s="1">
        <f>AVERAGE(T19:T30)</f>
        <v>127.3548020625</v>
      </c>
      <c r="V19">
        <f>7.67*7.57*7.57/2</f>
        <v>219.76429150000001</v>
      </c>
      <c r="W19" s="1">
        <f>AVERAGE(V19:V30)</f>
        <v>155.49585218750002</v>
      </c>
      <c r="X19" s="8">
        <f>7.17*7.03*7.03/2</f>
        <v>177.17392650000002</v>
      </c>
      <c r="Y19" s="1">
        <f>AVERAGE(X19:X30)</f>
        <v>150.89023299999999</v>
      </c>
      <c r="Z19">
        <f>8.74*8.61*8.61/2</f>
        <v>323.95727699999998</v>
      </c>
      <c r="AA19" s="1">
        <f>AVERAGE(Z19:Z30)</f>
        <v>243.21451131250001</v>
      </c>
      <c r="AB19">
        <f>8.81*7.67*7.67/2</f>
        <v>259.14130449999999</v>
      </c>
      <c r="AC19" s="1">
        <f>AVERAGE(AB19:AB30)</f>
        <v>213.144171</v>
      </c>
      <c r="AD19">
        <f>10.89*9.63*9.63/2</f>
        <v>504.95242050000013</v>
      </c>
      <c r="AE19" s="1">
        <f>AVERAGE(AD19:AD30)</f>
        <v>369.80654487499999</v>
      </c>
      <c r="AF19">
        <f>9.28*7.6*7.6/2</f>
        <v>268.00639999999993</v>
      </c>
      <c r="AG19" s="1">
        <f>AVERAGE(AF19:AF30)</f>
        <v>145.22468093749998</v>
      </c>
      <c r="AH19">
        <v>0.27</v>
      </c>
      <c r="AI19">
        <f>AVERAGE(AH19:AH31)</f>
        <v>0.15874999999999997</v>
      </c>
    </row>
    <row r="20" spans="1:35" x14ac:dyDescent="0.2">
      <c r="B20">
        <v>7902</v>
      </c>
      <c r="D20">
        <f>3.79*3.48*3.48/2</f>
        <v>22.949207999999999</v>
      </c>
      <c r="F20">
        <f>4.67*4.53*4.53/2</f>
        <v>47.916301500000003</v>
      </c>
      <c r="H20">
        <f>4.4*4.33*4.33/2</f>
        <v>41.247580000000006</v>
      </c>
      <c r="J20">
        <f>5.68*4.5*4.5/2</f>
        <v>57.51</v>
      </c>
      <c r="L20">
        <f>6.45*6.05*6.05/2</f>
        <v>118.0430625</v>
      </c>
      <c r="N20">
        <f>5.43*5.21*5.21/2</f>
        <v>73.696231499999996</v>
      </c>
      <c r="P20">
        <f>7.57*6.38*6.38/2</f>
        <v>154.06615399999998</v>
      </c>
      <c r="R20">
        <f>7.75*6.55*6.55/2</f>
        <v>166.2471875</v>
      </c>
      <c r="T20">
        <f>7.6*6.95*6.95/2</f>
        <v>183.54949999999999</v>
      </c>
      <c r="V20">
        <f>8.68*8.39*8.39/2</f>
        <v>305.50171400000005</v>
      </c>
      <c r="X20" s="8">
        <f>8.26*8.02*8.02/2</f>
        <v>265.64325199999996</v>
      </c>
      <c r="Z20">
        <f>9.74*9.66*9.66/2</f>
        <v>454.44697200000002</v>
      </c>
      <c r="AB20">
        <f>9.42*8.77*8.77/2</f>
        <v>362.25975899999997</v>
      </c>
      <c r="AD20">
        <f>13.69*12.22*12.22/2</f>
        <v>1022.1528980000001</v>
      </c>
      <c r="AF20">
        <f>10.37*7.37*7.37/2</f>
        <v>281.63312649999995</v>
      </c>
      <c r="AH20">
        <v>0.36</v>
      </c>
    </row>
    <row r="21" spans="1:35" x14ac:dyDescent="0.2">
      <c r="B21">
        <v>7949</v>
      </c>
      <c r="D21">
        <f>3.81*2.79*2.79/2</f>
        <v>14.828710500000001</v>
      </c>
      <c r="F21">
        <f>4.3*4.07*4.07/2</f>
        <v>35.614535000000004</v>
      </c>
      <c r="H21">
        <f>5.08*4.04*4.04/2</f>
        <v>41.456863999999996</v>
      </c>
      <c r="J21">
        <f>5.75*4.6*4.6/2</f>
        <v>60.834999999999994</v>
      </c>
      <c r="L21">
        <f>6.57*5.42*5.42/2</f>
        <v>96.501474000000002</v>
      </c>
      <c r="N21">
        <f>4.69*4.49*4.49/2</f>
        <v>47.27543450000001</v>
      </c>
      <c r="P21">
        <f>5.25*4.98*4.98/2</f>
        <v>65.101050000000015</v>
      </c>
      <c r="R21">
        <f>5.5*5.08*5.08/2</f>
        <v>70.967600000000004</v>
      </c>
      <c r="T21">
        <f>5.52*5.07*5.07/2</f>
        <v>70.945524000000006</v>
      </c>
      <c r="V21">
        <f>6.46*5.7*5.7/2</f>
        <v>104.94270000000002</v>
      </c>
      <c r="X21" s="8">
        <f>5.89*5.76*5.76/2</f>
        <v>97.708031999999974</v>
      </c>
      <c r="Z21">
        <f>6.12*5.26*5.26/2</f>
        <v>84.662856000000005</v>
      </c>
      <c r="AB21">
        <f>6.37*6.04*6.04/2</f>
        <v>116.19389600000001</v>
      </c>
      <c r="AD21">
        <f>7.25*6.76*6.76/2</f>
        <v>165.65379999999999</v>
      </c>
      <c r="AF21">
        <f>4.62*4.45*4.45/2</f>
        <v>45.743775000000007</v>
      </c>
      <c r="AH21">
        <v>0.06</v>
      </c>
    </row>
    <row r="22" spans="1:35" x14ac:dyDescent="0.2">
      <c r="B22">
        <v>7948</v>
      </c>
      <c r="X22" s="8"/>
    </row>
    <row r="23" spans="1:35" x14ac:dyDescent="0.2">
      <c r="B23">
        <v>7903</v>
      </c>
      <c r="D23">
        <v>0</v>
      </c>
      <c r="F23">
        <v>0</v>
      </c>
      <c r="H23">
        <f>4.46*4.04*4.04/2</f>
        <v>36.397168000000001</v>
      </c>
      <c r="J23">
        <f>5.53*4.77*4.77/2</f>
        <v>62.911768499999994</v>
      </c>
      <c r="L23">
        <f>5.54*5.09*5.09/2</f>
        <v>71.765436999999991</v>
      </c>
      <c r="N23">
        <f>4.48*3.64*3.64/2</f>
        <v>29.679104000000002</v>
      </c>
      <c r="P23">
        <f>5.32*4.43*4.43/2</f>
        <v>52.202233999999997</v>
      </c>
      <c r="R23">
        <f>4.3*4.17*4.17/2</f>
        <v>37.386134999999996</v>
      </c>
      <c r="T23">
        <f>3.97*3.74*3.74/2</f>
        <v>27.765386000000003</v>
      </c>
      <c r="V23">
        <f>4.75*4.41*4.41/2</f>
        <v>46.189237500000004</v>
      </c>
      <c r="X23" s="8">
        <f>3.84*3.47*3.47/2</f>
        <v>23.118528000000001</v>
      </c>
      <c r="Z23">
        <v>0</v>
      </c>
      <c r="AB23">
        <v>0</v>
      </c>
      <c r="AD23">
        <v>0</v>
      </c>
      <c r="AF23">
        <v>0</v>
      </c>
      <c r="AH23">
        <v>0</v>
      </c>
    </row>
    <row r="24" spans="1:35" x14ac:dyDescent="0.2">
      <c r="B24">
        <v>7904</v>
      </c>
      <c r="X24" s="8"/>
    </row>
    <row r="25" spans="1:35" x14ac:dyDescent="0.2">
      <c r="B25">
        <v>7908</v>
      </c>
      <c r="D25">
        <f>5.28*4.28*4.28/2</f>
        <v>48.360576000000009</v>
      </c>
      <c r="F25">
        <f>5.78*5.55*5.55/2</f>
        <v>89.019225000000006</v>
      </c>
      <c r="H25">
        <f>7.25*5.69*5.69/2</f>
        <v>117.36336250000002</v>
      </c>
      <c r="J25">
        <f>6.4*6.28*6.28/2</f>
        <v>126.20288000000002</v>
      </c>
      <c r="L25">
        <f>8.42*6.08*6.08/2</f>
        <v>155.62854400000001</v>
      </c>
      <c r="N25">
        <f>7.31*6.83*6.83/2</f>
        <v>170.50172949999998</v>
      </c>
      <c r="P25">
        <f>7.01*6.5*6.5/2</f>
        <v>148.08625000000001</v>
      </c>
      <c r="R25">
        <f>7.51*5.8*5.8/2</f>
        <v>126.31819999999999</v>
      </c>
      <c r="T25">
        <f>7.26*5.4*5.4/2</f>
        <v>105.85080000000001</v>
      </c>
      <c r="V25">
        <f>7.69*7.28*7.28/2</f>
        <v>203.77884800000001</v>
      </c>
      <c r="X25" s="8">
        <f>7.71*7.65*7.65/2</f>
        <v>225.60423750000004</v>
      </c>
      <c r="Z25">
        <f>8.91*8.22*8.22/2</f>
        <v>301.017222</v>
      </c>
      <c r="AB25">
        <f>7.93*7.31*7.31/2</f>
        <v>211.87413649999996</v>
      </c>
      <c r="AD25">
        <f>8.98*8.64*8.64/2</f>
        <v>335.17670400000009</v>
      </c>
      <c r="AF25">
        <f>7.24*6.83*6.83/2</f>
        <v>168.86901800000001</v>
      </c>
      <c r="AH25">
        <v>0.18</v>
      </c>
    </row>
    <row r="26" spans="1:35" x14ac:dyDescent="0.2">
      <c r="B26">
        <v>7910</v>
      </c>
      <c r="D26">
        <v>0</v>
      </c>
      <c r="F26">
        <f>5.82*4.3*4.3/2</f>
        <v>53.805899999999994</v>
      </c>
      <c r="H26">
        <f>6.14*4.75*4.75/2</f>
        <v>69.266874999999999</v>
      </c>
      <c r="J26">
        <f>8.76*6.2*6.2/2</f>
        <v>168.3672</v>
      </c>
      <c r="L26">
        <f>6.83*6.14*6.14/2</f>
        <v>128.744134</v>
      </c>
      <c r="N26">
        <f>7.69*5.49*5.49/2</f>
        <v>115.88868450000002</v>
      </c>
      <c r="P26">
        <f>6.92*6.31*6.31/2</f>
        <v>137.76370599999998</v>
      </c>
      <c r="R26">
        <f>8.11*5.6*5.6/2</f>
        <v>127.16479999999999</v>
      </c>
      <c r="T26" s="6">
        <f>9.13*6.94*6.94/2</f>
        <v>219.86683400000004</v>
      </c>
      <c r="V26">
        <f>8.7*6.47*6.47/2</f>
        <v>182.09491499999999</v>
      </c>
      <c r="X26" s="8">
        <f>8.06*7.8*7.8/2</f>
        <v>245.18520000000001</v>
      </c>
      <c r="Z26">
        <f>10.57*8.42*8.42/2</f>
        <v>374.68747400000001</v>
      </c>
      <c r="AB26">
        <f>8.81*8.68*8.68/2</f>
        <v>331.88327199999998</v>
      </c>
      <c r="AD26">
        <f>9.51*9.45*9.45/2</f>
        <v>424.63338749999991</v>
      </c>
      <c r="AF26">
        <f>7.31*6.86*6.86/2</f>
        <v>172.002838</v>
      </c>
      <c r="AH26">
        <v>0.18</v>
      </c>
    </row>
    <row r="27" spans="1:35" x14ac:dyDescent="0.2">
      <c r="B27">
        <v>7942</v>
      </c>
      <c r="D27">
        <v>0</v>
      </c>
      <c r="F27">
        <f>3.22*3.15*3.15/2</f>
        <v>15.975225</v>
      </c>
      <c r="H27" s="13">
        <v>0</v>
      </c>
      <c r="J27">
        <f>5.6*4.7*4.7/2</f>
        <v>61.852000000000004</v>
      </c>
      <c r="L27">
        <f>5.51*5.43*5.43/2</f>
        <v>81.230899499999992</v>
      </c>
      <c r="N27" s="13">
        <v>0</v>
      </c>
      <c r="P27">
        <v>0</v>
      </c>
      <c r="R27">
        <v>0</v>
      </c>
      <c r="T27">
        <v>0</v>
      </c>
      <c r="V27">
        <v>0</v>
      </c>
      <c r="X27" s="8">
        <v>0</v>
      </c>
      <c r="Z27">
        <v>0</v>
      </c>
      <c r="AB27">
        <v>0</v>
      </c>
      <c r="AD27">
        <v>0</v>
      </c>
      <c r="AF27">
        <v>0</v>
      </c>
      <c r="AH27">
        <v>0</v>
      </c>
    </row>
    <row r="28" spans="1:35" x14ac:dyDescent="0.2">
      <c r="B28">
        <v>7931</v>
      </c>
      <c r="X28" s="8"/>
    </row>
    <row r="29" spans="1:35" x14ac:dyDescent="0.2">
      <c r="B29">
        <v>7933</v>
      </c>
      <c r="D29">
        <v>0</v>
      </c>
      <c r="F29">
        <f>4.14*3.4*3.4/2</f>
        <v>23.929199999999998</v>
      </c>
      <c r="H29">
        <f>4.38*4.26*4.26/2</f>
        <v>39.743243999999997</v>
      </c>
      <c r="J29">
        <v>0</v>
      </c>
      <c r="L29">
        <f>5.37*5.17*5.17/2</f>
        <v>71.767096500000008</v>
      </c>
      <c r="N29">
        <f>7.57*6.61*6.61/2</f>
        <v>165.37459850000002</v>
      </c>
      <c r="P29">
        <f>5.41*5.25*5.25/2</f>
        <v>74.556562499999998</v>
      </c>
      <c r="R29">
        <f>7.43*7.17*7.17/2</f>
        <v>190.98406349999999</v>
      </c>
      <c r="T29">
        <f>8.43*7.04*7.04/2</f>
        <v>208.90214399999999</v>
      </c>
      <c r="V29">
        <f>7.27*7.07*7.07/2</f>
        <v>181.6951115</v>
      </c>
      <c r="X29" s="8">
        <f>7.74*6.68*6.68/2</f>
        <v>172.68868800000001</v>
      </c>
      <c r="Z29">
        <f>9.39*9.31*9.31/2</f>
        <v>406.94428950000002</v>
      </c>
      <c r="AB29">
        <f>9.8*9.3*9.3/2</f>
        <v>423.8010000000001</v>
      </c>
      <c r="AD29">
        <f>10.82*9.67*9.67/2</f>
        <v>505.883149</v>
      </c>
      <c r="AF29">
        <f>9.05*7.06*7.06/2</f>
        <v>225.54228999999998</v>
      </c>
      <c r="AH29">
        <v>0.22</v>
      </c>
    </row>
    <row r="30" spans="1:35" x14ac:dyDescent="0.2">
      <c r="B30">
        <v>7953</v>
      </c>
      <c r="X30" s="8"/>
    </row>
    <row r="31" spans="1:35" x14ac:dyDescent="0.2">
      <c r="X31" s="8"/>
    </row>
    <row r="32" spans="1:35" x14ac:dyDescent="0.2">
      <c r="A32" s="1" t="s">
        <v>10</v>
      </c>
      <c r="B32">
        <v>7907</v>
      </c>
      <c r="D32">
        <f>3.55*2.16*2.16/2</f>
        <v>8.2814399999999999</v>
      </c>
      <c r="E32" s="1">
        <f>AVERAGE(D32:D43)</f>
        <v>13.462690200000001</v>
      </c>
      <c r="F32">
        <f>5.62*3.18*3.18/2</f>
        <v>28.415844000000003</v>
      </c>
      <c r="G32" s="1">
        <f>AVERAGE(F32:F43)</f>
        <v>33.540491250000002</v>
      </c>
      <c r="H32">
        <f>3.8*3.6*3.6/2</f>
        <v>24.623999999999999</v>
      </c>
      <c r="I32" s="1">
        <f>AVERAGE(H32:H43)</f>
        <v>45.611766699999997</v>
      </c>
      <c r="J32">
        <v>0</v>
      </c>
      <c r="K32" s="1">
        <f>AVERAGE(J32:J43)</f>
        <v>77.241343499999999</v>
      </c>
      <c r="L32">
        <f>5*4.35*4.35/2</f>
        <v>47.306249999999999</v>
      </c>
      <c r="M32" s="1">
        <f>AVERAGE(L32:L43)</f>
        <v>67.074476050000015</v>
      </c>
      <c r="N32">
        <f>4.02*3.27*3.27/2</f>
        <v>21.492728999999997</v>
      </c>
      <c r="O32" s="1">
        <f>AVERAGE(N33:N43)</f>
        <v>83.572019055555558</v>
      </c>
      <c r="P32">
        <v>0</v>
      </c>
      <c r="Q32" s="1">
        <f>AVERAGE(P32:P43)</f>
        <v>76.895082049999985</v>
      </c>
      <c r="R32">
        <v>0</v>
      </c>
      <c r="S32" s="1">
        <f>AVERAGE(R32:R43)</f>
        <v>80.799085949999977</v>
      </c>
      <c r="T32">
        <v>0</v>
      </c>
      <c r="U32" s="1">
        <f>AVERAGE(T32:T43)</f>
        <v>62.434297250000007</v>
      </c>
      <c r="V32">
        <f>3.24*2.86*2.86/2</f>
        <v>13.250952</v>
      </c>
      <c r="W32" s="1">
        <f>AVERAGE(V32:V43)</f>
        <v>67.626599450000015</v>
      </c>
      <c r="X32" s="8">
        <f>4.03*3.62*3.62/2</f>
        <v>26.405366000000004</v>
      </c>
      <c r="Y32" s="1">
        <f>AVERAGE(X32:X43)</f>
        <v>86.024472650000007</v>
      </c>
      <c r="Z32">
        <f>4.6*4.08*4.08/2</f>
        <v>38.286719999999995</v>
      </c>
      <c r="AA32" s="1">
        <f>AVERAGE(Z32:Z42)</f>
        <v>88.228189299999983</v>
      </c>
      <c r="AB32">
        <v>0</v>
      </c>
      <c r="AC32" s="1">
        <f>AVERAGE(AB32:AB43)</f>
        <v>128.35340504999999</v>
      </c>
      <c r="AD32">
        <v>0</v>
      </c>
      <c r="AE32" s="1">
        <f>AVERAGE(AD32:AD43)</f>
        <v>108.1894925</v>
      </c>
      <c r="AF32">
        <v>0</v>
      </c>
      <c r="AG32" s="1">
        <f>AVERAGE(AF32:AF42)</f>
        <v>24.565439150000003</v>
      </c>
      <c r="AH32">
        <v>0</v>
      </c>
      <c r="AI32">
        <f>AVERAGE(AH32:AH42)</f>
        <v>3.6999999999999998E-2</v>
      </c>
    </row>
    <row r="33" spans="2:34" x14ac:dyDescent="0.2">
      <c r="B33">
        <v>7909</v>
      </c>
      <c r="D33">
        <v>0</v>
      </c>
      <c r="F33">
        <f>5.16*4.75*4.75/2</f>
        <v>58.211250000000007</v>
      </c>
      <c r="H33">
        <f>5.3*4.7*4.7/2</f>
        <v>58.538499999999999</v>
      </c>
      <c r="J33">
        <f>5.57*5.3*5.3/2</f>
        <v>78.230649999999997</v>
      </c>
      <c r="L33">
        <f>6.5*4.97*4.97/2</f>
        <v>80.277924999999996</v>
      </c>
      <c r="N33">
        <f>7.63*5.63*5.63/2</f>
        <v>120.92367349999999</v>
      </c>
      <c r="P33">
        <f>5.19*5.06*5.06/2</f>
        <v>66.441341999999992</v>
      </c>
      <c r="R33">
        <f>6.63*5.32*5.32/2</f>
        <v>93.822456000000003</v>
      </c>
      <c r="T33">
        <f>5.58*5.25*5.25/2</f>
        <v>76.899375000000006</v>
      </c>
      <c r="V33">
        <f>5.78*5.48*5.48/2</f>
        <v>86.787856000000019</v>
      </c>
      <c r="X33" s="8">
        <f>6.5*5.84*5.84/2</f>
        <v>110.8432</v>
      </c>
      <c r="Z33">
        <f>6.28*5.93*5.93/2</f>
        <v>110.41778599999999</v>
      </c>
      <c r="AB33">
        <f>7.52*7.2*7.2/2</f>
        <v>194.91839999999999</v>
      </c>
      <c r="AD33">
        <f>5.61*5.18*5.18/2</f>
        <v>75.264882</v>
      </c>
      <c r="AF33">
        <f>4.03*3.97*3.97/2</f>
        <v>31.758213500000007</v>
      </c>
      <c r="AH33">
        <v>0.06</v>
      </c>
    </row>
    <row r="34" spans="2:34" x14ac:dyDescent="0.2">
      <c r="B34">
        <v>7945</v>
      </c>
      <c r="D34">
        <f>6.94*4.8*4.8/2</f>
        <v>79.948799999999991</v>
      </c>
      <c r="F34">
        <f>5.95*5.49*5.49/2</f>
        <v>89.666797500000001</v>
      </c>
      <c r="H34">
        <f>6.31*5.82*5.82/2</f>
        <v>106.86742199999999</v>
      </c>
      <c r="J34">
        <f>6.19*5.2*5.2/2</f>
        <v>83.688800000000015</v>
      </c>
      <c r="L34">
        <f>6.48*5.73*5.73/2</f>
        <v>106.37859600000003</v>
      </c>
      <c r="N34">
        <f>7.4*6.82*6.82/2</f>
        <v>172.09588000000002</v>
      </c>
      <c r="P34">
        <f>8.19*7.48*7.48/2</f>
        <v>229.11688800000002</v>
      </c>
      <c r="R34">
        <f>7.43*6.35*6.35/2</f>
        <v>149.79808749999998</v>
      </c>
      <c r="T34">
        <f>7.33*6.44*6.44/2</f>
        <v>152.00074400000003</v>
      </c>
      <c r="V34">
        <f>8.36*5.94*5.94/2</f>
        <v>147.48544800000002</v>
      </c>
      <c r="X34" s="8">
        <f>8.74*7.57*7.57/2</f>
        <v>250.42241300000001</v>
      </c>
      <c r="Z34">
        <f>9.4*7.35*7.35/2</f>
        <v>253.90575000000001</v>
      </c>
      <c r="AB34">
        <f>8.5*8.43*8.43/2</f>
        <v>302.025825</v>
      </c>
      <c r="AD34">
        <f>9.26*7.23*7.23/2</f>
        <v>242.023527</v>
      </c>
      <c r="AF34">
        <f>7.1*4.71*4.71/2</f>
        <v>78.753554999999992</v>
      </c>
      <c r="AH34">
        <v>0</v>
      </c>
    </row>
    <row r="35" spans="2:34" x14ac:dyDescent="0.2">
      <c r="B35">
        <v>7947</v>
      </c>
      <c r="D35">
        <v>0</v>
      </c>
      <c r="F35">
        <f>3*2.96*2.96/2</f>
        <v>13.142399999999999</v>
      </c>
      <c r="H35">
        <f>(4.03*2.78*2.78/2)+(2.86*2.8*2.8/2)</f>
        <v>26.783925999999997</v>
      </c>
      <c r="J35">
        <f>3.18*3.1*3.1/2</f>
        <v>15.279900000000001</v>
      </c>
      <c r="L35">
        <f>2.89*2.86*2.86/2</f>
        <v>11.819521999999999</v>
      </c>
      <c r="N35">
        <f>4.38*3.73*3.73/2</f>
        <v>30.469250999999996</v>
      </c>
      <c r="P35">
        <f>5.12*3.37*3.37/2</f>
        <v>29.073664000000001</v>
      </c>
      <c r="R35">
        <f>4.39*3.57*3.57/2</f>
        <v>27.975055499999996</v>
      </c>
      <c r="T35">
        <f>4.12*3.43*3.43/2</f>
        <v>24.235694000000002</v>
      </c>
      <c r="V35">
        <v>0</v>
      </c>
      <c r="X35" s="8">
        <v>0</v>
      </c>
      <c r="Z35">
        <f>4.16*3.17*3.17/2</f>
        <v>20.901712</v>
      </c>
      <c r="AB35">
        <v>0</v>
      </c>
      <c r="AD35">
        <f>2.84*2.41*2.41/2</f>
        <v>8.2475020000000008</v>
      </c>
      <c r="AF35">
        <v>0</v>
      </c>
      <c r="AH35">
        <v>0</v>
      </c>
    </row>
    <row r="36" spans="2:34" x14ac:dyDescent="0.2">
      <c r="B36">
        <v>7911</v>
      </c>
      <c r="D36">
        <f>3.83*2.82*2.82/3</f>
        <v>10.152564</v>
      </c>
      <c r="F36">
        <f>4.98*4.54*4.54/2</f>
        <v>51.322884000000002</v>
      </c>
      <c r="H36">
        <f>4.96*4.66*4.66/2</f>
        <v>53.854688000000003</v>
      </c>
      <c r="J36">
        <f>5.53*5.21*5.21/2</f>
        <v>75.053436500000004</v>
      </c>
      <c r="L36">
        <f>5.52*5.37*5.37/2</f>
        <v>79.589843999999999</v>
      </c>
      <c r="N36">
        <f>4.91*4.41*4.41/2</f>
        <v>47.745085500000009</v>
      </c>
      <c r="P36">
        <f>7.34*6.8*6.8/2</f>
        <v>169.70079999999999</v>
      </c>
      <c r="R36">
        <f>6.91*5.97*5.97/2</f>
        <v>123.13930949999998</v>
      </c>
      <c r="T36">
        <f>6.36*5.29*5.29/2</f>
        <v>88.989438000000007</v>
      </c>
      <c r="V36">
        <f>6.92*6.87*6.87/2</f>
        <v>163.30127400000001</v>
      </c>
      <c r="X36" s="8">
        <f>8.14*7.4*7.4/2</f>
        <v>222.87320000000003</v>
      </c>
      <c r="Z36">
        <f>8.37*7.24*7.24/2</f>
        <v>219.36765599999998</v>
      </c>
      <c r="AB36">
        <f>9.34*8.65*8.65/2</f>
        <v>349.42107499999997</v>
      </c>
      <c r="AD36">
        <f>9.46*8.99*8.99/2</f>
        <v>382.2790730000001</v>
      </c>
      <c r="AF36">
        <f>5.81*5.19*5.19/2</f>
        <v>78.249370500000012</v>
      </c>
      <c r="AH36">
        <v>0.17</v>
      </c>
    </row>
    <row r="37" spans="2:34" ht="16" x14ac:dyDescent="0.2">
      <c r="B37">
        <v>7912</v>
      </c>
      <c r="X37" s="8"/>
      <c r="AA37" s="7"/>
    </row>
    <row r="38" spans="2:34" x14ac:dyDescent="0.2">
      <c r="B38">
        <v>7913</v>
      </c>
      <c r="D38">
        <v>0</v>
      </c>
      <c r="F38">
        <f>3.75*3.5*3.5/2</f>
        <v>22.96875</v>
      </c>
      <c r="H38">
        <f>4.2*3.63*3.63/2</f>
        <v>27.671489999999999</v>
      </c>
      <c r="J38">
        <f>8.72*6.67*6.67/2</f>
        <v>193.97160400000001</v>
      </c>
      <c r="L38">
        <f>6.18*5.75*5.75/2</f>
        <v>102.16312499999999</v>
      </c>
      <c r="N38">
        <f>7.74*6.95*6.95/2</f>
        <v>186.93067500000004</v>
      </c>
      <c r="P38">
        <f>5.92*5.41*5.41/2</f>
        <v>86.633576000000005</v>
      </c>
      <c r="R38">
        <f>7.89*7.17*7.17/2</f>
        <v>202.80811049999997</v>
      </c>
      <c r="T38">
        <f>6.8*5.81*5.81/2</f>
        <v>114.77073999999998</v>
      </c>
      <c r="V38">
        <f>6.41*6.19*6.19/2</f>
        <v>122.80310050000001</v>
      </c>
      <c r="X38" s="8">
        <f>6.94*6.85*6.85/2</f>
        <v>162.82107500000001</v>
      </c>
      <c r="Z38">
        <f>6.7*6.05*6.05/2</f>
        <v>122.61837499999999</v>
      </c>
      <c r="AB38">
        <f>8.87*7.47*7.47/2</f>
        <v>247.47699149999997</v>
      </c>
      <c r="AD38">
        <f>9.06*8.03*8.03/2</f>
        <v>292.098477</v>
      </c>
      <c r="AF38">
        <f>5.87*3.47*3.47/2</f>
        <v>35.340041500000005</v>
      </c>
      <c r="AH38">
        <v>0.1</v>
      </c>
    </row>
    <row r="39" spans="2:34" x14ac:dyDescent="0.2">
      <c r="B39" s="6">
        <v>7941</v>
      </c>
      <c r="D39">
        <v>0</v>
      </c>
      <c r="F39">
        <v>0</v>
      </c>
      <c r="H39">
        <f>3.52*3.12*3.12/2</f>
        <v>17.132543999999999</v>
      </c>
      <c r="J39">
        <f>5.53*5.02*5.02/2</f>
        <v>69.67910599999999</v>
      </c>
      <c r="L39">
        <f>5.1*4.72*4.72/2</f>
        <v>56.809919999999984</v>
      </c>
      <c r="N39">
        <f>3.43*2.78*2.78/2</f>
        <v>13.254205999999998</v>
      </c>
      <c r="P39">
        <v>0</v>
      </c>
      <c r="R39">
        <f>4.17*3.21*3.21/2</f>
        <v>21.4840485</v>
      </c>
      <c r="T39">
        <v>0</v>
      </c>
      <c r="V39">
        <v>0</v>
      </c>
      <c r="X39" s="8">
        <v>0</v>
      </c>
      <c r="Z39">
        <f>3.21*2.1*2.1/2</f>
        <v>7.0780500000000011</v>
      </c>
      <c r="AB39">
        <v>0</v>
      </c>
      <c r="AD39">
        <f>3.67*2.43*2.43/2</f>
        <v>10.835491500000002</v>
      </c>
      <c r="AF39">
        <v>0</v>
      </c>
      <c r="AH39">
        <v>0</v>
      </c>
    </row>
    <row r="40" spans="2:34" x14ac:dyDescent="0.2">
      <c r="B40">
        <v>7922</v>
      </c>
      <c r="D40">
        <f>4.84*3.87*3.87/2</f>
        <v>36.244098000000001</v>
      </c>
      <c r="F40">
        <f>5.2*4.54*4.54/2</f>
        <v>53.590160000000004</v>
      </c>
      <c r="H40">
        <f>5.05*4.7*4.7/2</f>
        <v>55.777250000000002</v>
      </c>
      <c r="J40">
        <f>6.12*5.17*5.17/2</f>
        <v>81.790434000000005</v>
      </c>
      <c r="L40">
        <f>6.13*5.13*5.13/2</f>
        <v>80.661298500000001</v>
      </c>
      <c r="N40">
        <f>5.71*4.83*4.83/2</f>
        <v>66.604009500000004</v>
      </c>
      <c r="P40">
        <f>5.35*4.91*4.91/2</f>
        <v>64.489167500000008</v>
      </c>
      <c r="R40">
        <f>5.97*5.47*5.47/2</f>
        <v>89.313886499999981</v>
      </c>
      <c r="T40">
        <f>6*4.75*4.75/2</f>
        <v>67.6875</v>
      </c>
      <c r="V40">
        <f>4.9*4.52*4.52/2</f>
        <v>50.054479999999998</v>
      </c>
      <c r="X40" s="8">
        <f>4.17*3.18*3.18/2</f>
        <v>21.084354000000001</v>
      </c>
      <c r="Z40">
        <f>4.41*4*4/2</f>
        <v>35.28</v>
      </c>
      <c r="AB40">
        <f>5.1*4.87*4.87/2</f>
        <v>60.478095000000003</v>
      </c>
      <c r="AD40">
        <f>4*3.45*3.45/2</f>
        <v>23.805000000000003</v>
      </c>
      <c r="AF40">
        <v>0</v>
      </c>
      <c r="AH40">
        <v>0</v>
      </c>
    </row>
    <row r="41" spans="2:34" x14ac:dyDescent="0.2">
      <c r="B41">
        <v>7927</v>
      </c>
      <c r="D41">
        <v>0</v>
      </c>
      <c r="F41">
        <v>0</v>
      </c>
      <c r="H41">
        <f>4.46*3.43*3.43/2</f>
        <v>26.235727000000001</v>
      </c>
      <c r="J41">
        <f>5.55*5.21*5.21/2</f>
        <v>75.324877499999999</v>
      </c>
      <c r="L41">
        <f>5.21*3.92*3.92/2</f>
        <v>40.029471999999998</v>
      </c>
      <c r="N41">
        <f>5.9*5.01*5.01/2</f>
        <v>74.045294999999996</v>
      </c>
      <c r="P41">
        <f>5.25*4.95*4.95/2</f>
        <v>64.319062500000001</v>
      </c>
      <c r="R41">
        <f>5.81*4.91*4.91/2</f>
        <v>70.0340305</v>
      </c>
      <c r="T41">
        <f>5.87*4.83*4.83/2</f>
        <v>68.470321499999997</v>
      </c>
      <c r="V41">
        <f>5.78*5.66*5.66/2</f>
        <v>92.582884000000007</v>
      </c>
      <c r="X41" s="8">
        <f>5.04*4.85*4.85/2</f>
        <v>59.276699999999991</v>
      </c>
      <c r="Z41">
        <f>5.38*5.26*5.26/2</f>
        <v>74.425843999999998</v>
      </c>
      <c r="AB41">
        <f>6.47*6.32*6.32/2</f>
        <v>129.21366399999999</v>
      </c>
      <c r="AD41">
        <f>5.05*4.33*4.33/2</f>
        <v>47.340972499999999</v>
      </c>
      <c r="AF41">
        <f>3.58*3.47*3.47/2</f>
        <v>21.553211000000005</v>
      </c>
      <c r="AH41">
        <v>0.04</v>
      </c>
    </row>
    <row r="42" spans="2:34" x14ac:dyDescent="0.2">
      <c r="B42">
        <v>7943</v>
      </c>
      <c r="D42">
        <v>0</v>
      </c>
      <c r="F42">
        <f>3.74*3.11*3.11/2</f>
        <v>18.086827</v>
      </c>
      <c r="H42">
        <f>5.4*4.66*4.66/2</f>
        <v>58.632120000000008</v>
      </c>
      <c r="J42">
        <f>6.14*5.69*5.69/2</f>
        <v>99.394627</v>
      </c>
      <c r="L42">
        <f>5.61*4.84*4.84/2</f>
        <v>65.708808000000005</v>
      </c>
      <c r="N42">
        <f>4.48*4.23*4.23/2</f>
        <v>40.080096000000019</v>
      </c>
      <c r="P42">
        <f>5.29*4.73*4.73/2</f>
        <v>59.17632050000001</v>
      </c>
      <c r="R42">
        <f>4.7*3.55*3.55/2</f>
        <v>29.615874999999996</v>
      </c>
      <c r="T42">
        <f>4.2*3.86*3.86/2</f>
        <v>31.289159999999999</v>
      </c>
      <c r="V42">
        <v>0</v>
      </c>
      <c r="X42" s="8">
        <f>2.53*2.27*2.27/2</f>
        <v>6.5184184999999992</v>
      </c>
      <c r="Z42">
        <v>0</v>
      </c>
      <c r="AB42">
        <v>0</v>
      </c>
      <c r="AD42">
        <v>0</v>
      </c>
      <c r="AF42">
        <v>0</v>
      </c>
      <c r="AH42">
        <v>0</v>
      </c>
    </row>
    <row r="43" spans="2:34" x14ac:dyDescent="0.2">
      <c r="B43">
        <v>7944</v>
      </c>
      <c r="X43" s="8"/>
    </row>
    <row r="44" spans="2:34" ht="16" x14ac:dyDescent="0.2">
      <c r="X44" s="7"/>
    </row>
    <row r="47" spans="2:34" ht="16" x14ac:dyDescent="0.2">
      <c r="S47" s="7"/>
      <c r="T47" s="7"/>
      <c r="U47" s="7"/>
      <c r="V47" s="7"/>
      <c r="W47" s="7"/>
      <c r="X47" s="7"/>
      <c r="Y47" s="7"/>
      <c r="Z47" s="7"/>
      <c r="AA47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Expt 1</vt:lpstr>
      <vt:lpstr>Expt 1- tumor zero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Poorva Ghosh</dc:creator>
  <cp:lastModifiedBy>Hari Shankar Sunil</cp:lastModifiedBy>
  <dcterms:created xsi:type="dcterms:W3CDTF">2015-06-05T18:17:20Z</dcterms:created>
  <dcterms:modified xsi:type="dcterms:W3CDTF">2025-06-17T22:02:42Z</dcterms:modified>
</cp:coreProperties>
</file>